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ООПЗП\Общее\Закупки\ЗАКУПОЧНЫЕ ПРОЦЕДУРЫ\ВНЕПЛАНОВЫЕ ЗАКУПКИ\УПРОЩЕННЫЕ ЗАКУПКИ\2026\0061-ОСН ПРОД ДОХ-2026-ЛГП\Запрос\Приложение №1ТТ\"/>
    </mc:Choice>
  </mc:AlternateContent>
  <bookViews>
    <workbookView xWindow="0" yWindow="0" windowWidth="28800" windowHeight="11700" tabRatio="841"/>
  </bookViews>
  <sheets>
    <sheet name="Сводная" sheetId="2" r:id="rId1"/>
    <sheet name="ОКН. 1-АРХ" sheetId="31" r:id="rId2"/>
    <sheet name="команд" sheetId="34" r:id="rId3"/>
    <sheet name=" ОКН. 2-ГИКЭ" sheetId="3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___xlfn.BAHTTEXT" hidden="1">#NAME?</definedName>
    <definedName name="__xlfn.BAHTTEXT" hidden="1">#NAME?</definedName>
    <definedName name="_010709" localSheetId="3">{0,"рублей";1,"рубль";2,"рубля";5,"рублей"}</definedName>
    <definedName name="_010709">{0,"рублей";1,"рубль";2,"рубля";5,"рублей"}</definedName>
    <definedName name="_1111111" localSheetId="3">{0,"рублей";1,"рубль";2,"рубля";5,"рублей"}</definedName>
    <definedName name="_1111111">{0,"рублей";1,"рубль";2,"рубля";5,"рублей"}</definedName>
    <definedName name="_123" localSheetId="3">{0,"миллионов";1,"миллион";2,"миллиона";5,"миллионов";11,"миллионов"}</definedName>
    <definedName name="_123">{0,"миллионов";1,"миллион";2,"миллиона";5,"миллионов";11,"миллионов"}</definedName>
    <definedName name="c0">"000000000000,00"</definedName>
    <definedName name="Excel_BuiltIn_Print_Area_1">#REF!</definedName>
    <definedName name="Excel_BuiltIn_Print_Area_1_1">#REF!</definedName>
    <definedName name="Excel_BuiltIn_Print_Area_1_1_1">#REF!</definedName>
    <definedName name="Excel_BuiltIn_Print_Area_11_1">#REF!</definedName>
    <definedName name="Excel_BuiltIn_Print_Area_12">#REF!</definedName>
    <definedName name="Excel_BuiltIn_Print_Area_13_1">#REF!</definedName>
    <definedName name="Excel_BuiltIn_Print_Area_15">#REF!</definedName>
    <definedName name="Excel_BuiltIn_Print_Area_2">#REF!</definedName>
    <definedName name="Excel_BuiltIn_Print_Area_9">#REF!</definedName>
    <definedName name="Excel_BuiltIn_Print_Titles_1_1">#REF!</definedName>
    <definedName name="Excel_BuiltIn_Print_Titles_1_1_1">#REF!</definedName>
    <definedName name="Excel_BuiltIn_Print_Titles_12_1">#REF!</definedName>
    <definedName name="Excel_BuiltIn_Print_Titles_13_1">#REF!</definedName>
    <definedName name="Excel_BuiltIn_Print_Titles_2_1">#REF!</definedName>
    <definedName name="Excel_BuiltIn_Print_Titles_3">#REF!</definedName>
    <definedName name="Excel_BuiltIn_Print_Titles_3_1">#REF!</definedName>
    <definedName name="Excel_BuiltIn_Print_Titles_4">#REF!</definedName>
    <definedName name="Excel_BuiltIn_Print_Titles_4_1">#REF!</definedName>
    <definedName name="Excel_BuiltIn_Print_Titles_4_1_4">#REF!</definedName>
    <definedName name="Excel_BuiltIn_Print_Titles_5_1">#REF!</definedName>
    <definedName name="Excel_BuiltIn_Print_Titles_8">#REF!</definedName>
    <definedName name="Excel_BuiltIn_Print_Titles_9_1">#REF!</definedName>
    <definedName name="Itog">#REF!</definedName>
    <definedName name="Jkz">'[1]СметаСводная гост'!$F$8</definedName>
    <definedName name="KPlan">#REF!</definedName>
    <definedName name="n_000" localSheetId="3">{0,"тысяч";1,"тысяча";2,"тысячи";5,"тысяч"}</definedName>
    <definedName name="n_000">{0,"тысяч";1,"тысяча";2,"тысячи";5,"тысяч"}</definedName>
    <definedName name="n_1" localSheetId="3">{"","одинz","дваz","триz","четыреz","пятьz","шестьz","семьz","восемьz","девятьz"}</definedName>
    <definedName name="n_1">{"","одинz","дваz","триz","четыреz","пятьz","шестьz","семьz","восемьz","девятьz"}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3">{"","однаz","двеz","триz","четыреz","пятьz","шестьz","семьz","восемьz","девятьz"}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3">IF(' ОКН. 2-ГИКЭ'!n_3=1,' ОКН. 2-ГИКЭ'!n_2,' ОКН. 2-ГИКЭ'!n_3&amp;' ОКН. 2-ГИКЭ'!n_1)</definedName>
    <definedName name="n0x">IF(n_3=1,n_2,n_3&amp;n_1)</definedName>
    <definedName name="n1x" localSheetId="3">IF(' ОКН. 2-ГИКЭ'!n_3=1,' ОКН. 2-ГИКЭ'!n_2,' ОКН. 2-ГИКЭ'!n_3&amp;' ОКН. 2-ГИКЭ'!n_5)</definedName>
    <definedName name="n1x">IF(n_3=1,n_2,n_3&amp;n_5)</definedName>
    <definedName name="SM_STO">#REF!</definedName>
    <definedName name="SUM_">#REF!</definedName>
    <definedName name="wrn.1." localSheetId="3" hidden="1">{#N/A,#N/A,FALSE,"Шаблон_Спец1"}</definedName>
    <definedName name="wrn.1." hidden="1">{#N/A,#N/A,FALSE,"Шаблон_Спец1"}</definedName>
    <definedName name="ZAK1">#REF!</definedName>
    <definedName name="а" localSheetId="3">#REF!</definedName>
    <definedName name="а" localSheetId="1">#REF!</definedName>
    <definedName name="а">#REF!</definedName>
    <definedName name="АКСТ">'[2]Лист опроса'!$B$22</definedName>
    <definedName name="аолрмб">[3]Вспомогательный!$D$77</definedName>
    <definedName name="ард" localSheetId="3">{0,"миллиардов";1,"миллиард";2,"миллиарда";5,"миллиардов"}</definedName>
    <definedName name="ард">{0,"миллиардов";1,"миллиард";2,"миллиарда";5,"миллиардов"}</definedName>
    <definedName name="аф">[4]Сводный!#REF!</definedName>
    <definedName name="БИР">#REF!</definedName>
    <definedName name="Богат">[5]СметаСводная!$C$8</definedName>
    <definedName name="Больш">#REF!</definedName>
    <definedName name="Внеш_тр" localSheetId="3">#REF!</definedName>
    <definedName name="Внеш_тр" localSheetId="1">#REF!</definedName>
    <definedName name="Внеш_тр">#REF!</definedName>
    <definedName name="Внутр_тр" localSheetId="3">#REF!</definedName>
    <definedName name="Внутр_тр" localSheetId="1">#REF!</definedName>
    <definedName name="Внутр_тр">#REF!</definedName>
    <definedName name="Всего_смета" localSheetId="3">#REF!</definedName>
    <definedName name="Всего_смета" localSheetId="1">#REF!</definedName>
    <definedName name="Всего_смета">#REF!</definedName>
    <definedName name="газ">#REF!</definedName>
    <definedName name="гео">#REF!</definedName>
    <definedName name="гк">[6]СметаСводная!$H$2</definedName>
    <definedName name="го">[7]сводная!$E$9</definedName>
    <definedName name="гос">#REF!</definedName>
    <definedName name="д1">#REF!</definedName>
    <definedName name="д10">#REF!</definedName>
    <definedName name="д2">#REF!</definedName>
    <definedName name="д3">#REF!</definedName>
    <definedName name="д4">#REF!</definedName>
    <definedName name="д5">#REF!</definedName>
    <definedName name="д6">#REF!</definedName>
    <definedName name="д7">#REF!</definedName>
    <definedName name="д8">#REF!</definedName>
    <definedName name="д9">#REF!</definedName>
    <definedName name="дес" localSheetId="3" hidden="1">{"","двадцать ","тридцать ","сорок ","пятьдесят ","шестьдесят ","семьдесят ","восемьдесят ","девяносто "}</definedName>
    <definedName name="дес" hidden="1">{"","двадцать ","тридцать ","сорок ","пятьдесят ","шестьдесят ","семьдесят ","восемьдесят ","девяносто "}</definedName>
    <definedName name="дж">[3]Вспомогательный!$D$36</definedName>
    <definedName name="дж1">[3]Вспомогательный!$D$38</definedName>
    <definedName name="дир">[8]СметаСводная!$C$11</definedName>
    <definedName name="ДЛО">#REF!</definedName>
    <definedName name="док">'[9]сводная (2)'!$D$8</definedName>
    <definedName name="дп">#REF!</definedName>
    <definedName name="ДСК">[10]топография!#REF!</definedName>
    <definedName name="дтс">'[11]СметаСводная Риж'!$C$9</definedName>
    <definedName name="дэ">#REF!</definedName>
    <definedName name="Е0" hidden="1">MOD(INT(#REF!),10)</definedName>
    <definedName name="Е1" hidden="1">MOD(INT(#REF!/10),10)</definedName>
    <definedName name="Е123" localSheetId="3" hidden="1">INDEX(' ОКН. 2-ГИКЭ'!сот,Е2+1)&amp;IF(Е1=1,INDEX(' ОКН. 2-ГИКЭ'!цать,Е0+1),INDEX(' ОКН. 2-ГИКЭ'!дес,Е1))&amp;IF(INT(#REF!)=0,"ноль ",IF(Е1&lt;&gt;1,INDEX(' ОКН. 2-ГИКЭ'!ед,Е0+1),""))&amp;"рубл"&amp;IF(Е1=1,"ей",LOOKUP(Е0,{0,1,2,5},{"ей","ь","я","ей"}))</definedName>
    <definedName name="Е123" hidden="1">INDEX(сот,Е2+1)&amp;IF(Е1=1,INDEX(цать,Е0+1),INDEX(дес,Е1))&amp;IF(INT(#REF!)=0,"ноль ",IF(Е1&lt;&gt;1,INDEX(ед,Е0+1),""))&amp;"рубл"&amp;IF(Е1=1,"ей",LOOKUP(Е0,{0,1,2,5},{"ей","ь","я","ей"}))</definedName>
    <definedName name="Е2" hidden="1">MOD(INT(#REF!/100),10)</definedName>
    <definedName name="Е3" hidden="1">MOD(INT(#REF!/1000),10)</definedName>
    <definedName name="Е4" hidden="1">MOD(INT(#REF!/10^4),10)</definedName>
    <definedName name="Е5" hidden="1">MOD(INT(#REF!/10^5),10)</definedName>
    <definedName name="Е6" hidden="1">MOD(INT(#REF!/10^6),10)</definedName>
    <definedName name="Е7" hidden="1">MOD(INT(#REF!/10^7),10)</definedName>
    <definedName name="Е8" hidden="1">MOD(INT(#REF!/10^8),10)</definedName>
    <definedName name="ед" localSheetId="3" hidden="1">{"","один ","два ","три ","четыре ","пять ","шесть ","семь ","восемь ","девять "}</definedName>
    <definedName name="ед" hidden="1">{"","один ","два ","три ","четыре ","пять ","шесть ","семь ","восемь ","девять "}</definedName>
    <definedName name="едж" localSheetId="3" hidden="1">{"","одна ","две ","три ","четыре ","пять ","шесть ","семь ","восемь ","девять "}</definedName>
    <definedName name="едж" hidden="1">{"","одна ","две ","три ","четыре ","пять ","шесть ","семь ","восемь ","девять "}</definedName>
    <definedName name="жж">[3]Вспомогательный!$D$80</definedName>
    <definedName name="Заголовок">[12]Лист4!$B$2</definedName>
    <definedName name="ЗАКАЗЧИК">[13]сводная!$D$11</definedName>
    <definedName name="Зел">'[14]Смета сводная (список)'!$D$6</definedName>
    <definedName name="зит">'[15]СВОДКА '!$E$8</definedName>
    <definedName name="ии">#REF!</definedName>
    <definedName name="инфл">#REF!</definedName>
    <definedName name="ип">#REF!</definedName>
    <definedName name="ис">'[16]См 1 наруж.водопровод'!$D$6</definedName>
    <definedName name="Итого_смета" localSheetId="3">#REF!</definedName>
    <definedName name="Итого_смета" localSheetId="1">#REF!</definedName>
    <definedName name="Итого_смета">#REF!</definedName>
    <definedName name="к1">#REF!</definedName>
    <definedName name="к10">#REF!</definedName>
    <definedName name="к101">#REF!</definedName>
    <definedName name="К105">#REF!</definedName>
    <definedName name="к11">#REF!</definedName>
    <definedName name="к12">#REF!</definedName>
    <definedName name="к13">#REF!</definedName>
    <definedName name="к14">#REF!</definedName>
    <definedName name="к15">#REF!</definedName>
    <definedName name="к16">#REF!</definedName>
    <definedName name="к17">#REF!</definedName>
    <definedName name="к18">#REF!</definedName>
    <definedName name="к19">#REF!</definedName>
    <definedName name="к2">#REF!</definedName>
    <definedName name="к20">#REF!</definedName>
    <definedName name="к21">#REF!</definedName>
    <definedName name="к22">#REF!</definedName>
    <definedName name="к23">#REF!</definedName>
    <definedName name="к231">#REF!</definedName>
    <definedName name="к24">#REF!</definedName>
    <definedName name="к25">#REF!</definedName>
    <definedName name="к26">#REF!</definedName>
    <definedName name="к27">#REF!</definedName>
    <definedName name="к28">#REF!</definedName>
    <definedName name="к29">#REF!</definedName>
    <definedName name="к2п">#REF!</definedName>
    <definedName name="к3">#REF!</definedName>
    <definedName name="к30">#REF!</definedName>
    <definedName name="к3п">#REF!</definedName>
    <definedName name="к5">#REF!</definedName>
    <definedName name="к6">#REF!</definedName>
    <definedName name="к7">#REF!</definedName>
    <definedName name="к8">#REF!</definedName>
    <definedName name="к9">#REF!</definedName>
    <definedName name="Камер_итого" localSheetId="3">#REF!</definedName>
    <definedName name="Камер_итого" localSheetId="1">#REF!</definedName>
    <definedName name="Камер_итого">#REF!</definedName>
    <definedName name="ккее">#REF!</definedName>
    <definedName name="кол">'[17]СметаСводная кол'!$F$7</definedName>
    <definedName name="Колп">'[18]СметаСводная Колпино'!$C$5</definedName>
    <definedName name="конкурс">#REF!</definedName>
    <definedName name="кп">#REF!</definedName>
    <definedName name="Кра">[19]СметаСводная!$E$6</definedName>
    <definedName name="крас">#REF!</definedName>
    <definedName name="Крек">'[2]Лист опроса'!$B$17</definedName>
    <definedName name="Крп">'[2]Лист опроса'!$B$19</definedName>
    <definedName name="Куриров" localSheetId="3">#REF!</definedName>
    <definedName name="Куриров" localSheetId="1">#REF!</definedName>
    <definedName name="Куриров">#REF!</definedName>
    <definedName name="кч">#REF!</definedName>
    <definedName name="КЧ_РД">#REF!</definedName>
    <definedName name="Кэл">'[2]Лист опроса'!$B$20</definedName>
    <definedName name="ЛенЗина">'[20]КП Лен-Зина'!$B$11</definedName>
    <definedName name="ленин">#REF!</definedName>
    <definedName name="лес">'[21]сводная лес угвэ'!$D$8</definedName>
    <definedName name="Лимит">[12]Лист4!$B$4</definedName>
    <definedName name="лл">[3]Вспомогательный!$D$78</definedName>
    <definedName name="М123" localSheetId="3" hidden="1">INDEX(' ОКН. 2-ГИКЭ'!сот,Е8+1)&amp;IF(Е7=1,INDEX(' ОКН. 2-ГИКЭ'!цать,Е6+1),INDEX(' ОКН. 2-ГИКЭ'!дес,Е7))&amp;IF(Е7&lt;&gt;1,INDEX(' ОКН. 2-ГИКЭ'!ед,Е6+1),"")&amp;IF(Е6+Е7+Е8,"миллион"&amp;IF(Е7=1,"ов ",LOOKUP(Е6,{0,1,2,5},{"ов "," ","а ","ов "})),"")</definedName>
    <definedName name="М123" hidden="1">INDEX(сот,Е8+1)&amp;IF(Е7=1,INDEX(цать,Е6+1),INDEX(дес,Е7))&amp;IF(Е7&lt;&gt;1,INDEX(ед,Е6+1),"")&amp;IF(Е6+Е7+Е8,"миллион"&amp;IF(Е7=1,"ов ",LOOKUP(Е6,{0,1,2,5},{"ов "," ","а ","ов "})),"")</definedName>
    <definedName name="Мак">[22]сводная!$D$7</definedName>
    <definedName name="мж1">'[23]СметаСводная 1 оч'!$D$6</definedName>
    <definedName name="мил" localSheetId="3">{0,"овz";1,"z";2,"аz";5,"овz"}</definedName>
    <definedName name="мил">{0,"овz";1,"z";2,"аz";5,"овz"}</definedName>
    <definedName name="мичм">[24]сводная!$D$8</definedName>
    <definedName name="муж">'[25]СметаСводная П'!$E$6</definedName>
    <definedName name="наз">'[26]СВОДКА развязка 1'!$E$8</definedName>
    <definedName name="назв">'[27]2. См2 инв'!$F$6</definedName>
    <definedName name="Наименование">[12]Общий!$B$2:$B$25</definedName>
    <definedName name="науки">#REF!</definedName>
    <definedName name="Начало">[12]Общий!$K$2:$K$25</definedName>
    <definedName name="Начало_работ">[28]Лист1!$B$4</definedName>
    <definedName name="Начало_работ__приблизительно">[12]Лист4!$B$8</definedName>
    <definedName name="ндс">#REF!</definedName>
    <definedName name="Неблаг_период" localSheetId="3">#REF!</definedName>
    <definedName name="Неблаг_период" localSheetId="1">#REF!</definedName>
    <definedName name="Неблаг_период">#REF!</definedName>
    <definedName name="Непредв_расх" localSheetId="3">#REF!</definedName>
    <definedName name="Непредв_расх" localSheetId="1">#REF!</definedName>
    <definedName name="Непредв_расх">#REF!</definedName>
    <definedName name="нии">#REF!</definedName>
    <definedName name="НК">'[29]См 1 наруж.водопровод'!$D$6</definedName>
    <definedName name="нр" localSheetId="3">граж</definedName>
    <definedName name="нр">граж</definedName>
    <definedName name="Нсапк">'[2]Лист опроса'!$B$34</definedName>
    <definedName name="Нсстр">'[2]Лист опроса'!$B$32</definedName>
    <definedName name="обл">'[30]Смета сводная (список)'!$E$6</definedName>
    <definedName name="_xlnm.Print_Area" localSheetId="3">' ОКН. 2-ГИКЭ'!$A$1:$G$19</definedName>
    <definedName name="_xlnm.Print_Area" localSheetId="2">команд!$A$1:$I$15</definedName>
    <definedName name="ОБЪЕКТ">[13]сводная!$D$7</definedName>
    <definedName name="ок">'[31]СметаСводная Рыб'!$C$9</definedName>
    <definedName name="Окончание">[12]Общий!$L$2:$L$25</definedName>
    <definedName name="Окончание_работ">[12]Лист4!$B$9</definedName>
    <definedName name="он" localSheetId="3">{0,"миллионов";1,"миллион";2,"миллиона";5,"миллионов";11,"миллионов"}</definedName>
    <definedName name="он">{0,"миллионов";1,"миллион";2,"миллиона";5,"миллионов";11,"миллионов"}</definedName>
    <definedName name="она" localSheetId="3">{" ","одна","две","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одна","двадцать две","двадцать три","двадцать четыре","двадцать пять","двадцать шесть","двадцать семь","двадцать восемь","двадцать девять","тридцать"," тридцать одна","тридцать две","тридцать три","тридцать четыре","тридцать пять","тридцать шесть","тридцать семь","тридцать восемь","тридцать девять","сорок"," сорок одна","сорок две","сорок три","сорок четыре","сорок пять","сорок шесть","сорок семь","сорок восемь","сорок девять","пятьдесят"," пятьдесят одна","пятьдесят две","пятьдесят три","пятьдесят четыре","пятьдесят пять","пятьдесят шесть","пятьдесят семь","пятьдесят восемь","пятьдесят девять","шестьдесят","шестьдесят одна","шестьдесят две","шестьдесят три","шестьдесят четыре","шестьдесят пять","шестьдесят шесть","шестьдесят семь","шестьдесят восемь","шестьдесят девять","семьдесят","семьдесят одна","семьдесят две","семьдесят три","семьдесят четыре","семьдесят пять","семьдесят шесть","семьдесят семь","семьдесят восемь","семьдесят девять","восемьдесят","восемьдесят одна","восемьдесят две","восемьдесят три","восемьдесят четыре","восемьдесят пять","восемьдесят шесть","восемьдесят семь","восемьдесят восемь","восемьдесят девять","девяносто","девяносто одна","девяносто две","девяносто три","девяносто четыре","девяносто пять","девяносто шесть","девяносто семь","девяносто восемь","девяносто девять"}</definedName>
    <definedName name="она">{" ","одна","две","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одна","двадцать две","двадцать три","двадцать четыре","двадцать пять","двадцать шесть","двадцать семь","двадцать восемь","двадцать девять","тридцать"," тридцать одна","тридцать две","тридцать три","тридцать четыре","тридцать пять","тридцать шесть","тридцать семь","тридцать восемь","тридцать девять","сорок"," сорок одна","сорок две","сорок три","сорок четыре","сорок пять","сорок шесть","сорок семь","сорок восемь","сорок девять","пятьдесят"," пятьдесят одна","пятьдесят две","пятьдесят три","пятьдесят четыре","пятьдесят пять","пятьдесят шесть","пятьдесят семь","пятьдесят восемь","пятьдесят девять","шестьдесят","шестьдесят одна","шестьдесят две","шестьдесят три","шестьдесят четыре","шестьдесят пять","шестьдесят шесть","шестьдесят семь","шестьдесят восемь","шестьдесят девять","семьдесят","семьдесят одна","семьдесят две","семьдесят три","семьдесят четыре","семьдесят пять","семьдесят шесть","семьдесят семь","семьдесят восемь","семьдесят девять","восемьдесят","восемьдесят одна","восемьдесят две","восемьдесят три","восемьдесят четыре","восемьдесят пять","восемьдесят шесть","восемьдесят семь","восемьдесят восемь","восемьдесят девять","девяносто","девяносто одна","девяносто две","девяносто три","девяносто четыре","девяносто пять","девяносто шесть","девяносто семь","девяносто восемь","девяносто девять"}</definedName>
    <definedName name="ооо">[8]СметаСводная!$C$9</definedName>
    <definedName name="ООО_НИИПРИИ___Севзапинжтехнология">#REF!</definedName>
    <definedName name="ООС">#REF!</definedName>
    <definedName name="оос1">#REF!</definedName>
    <definedName name="Орг_ликв" localSheetId="3">#REF!</definedName>
    <definedName name="Орг_ликв" localSheetId="1">#REF!</definedName>
    <definedName name="Орг_ликв">#REF!</definedName>
    <definedName name="ороп">[32]сводная!#REF!</definedName>
    <definedName name="Оферта_№">[12]Лист4!$B$14</definedName>
    <definedName name="Оферта_от">[12]Лист4!$B$15</definedName>
    <definedName name="оч">'[26]СВОДКА развязка 1'!$E$9</definedName>
    <definedName name="п.1">[12]Общий!$B$2:$BA$2</definedName>
    <definedName name="п.2">[12]Общий!$B$3:$BA$3</definedName>
    <definedName name="п.3">[12]Общий!$B$4:$BA$4</definedName>
    <definedName name="п.4">[12]Общий!$B$5:$BA$5</definedName>
    <definedName name="п.5">[12]Общий!$B$6:$BA$6</definedName>
    <definedName name="п.6">[12]Общий!$B$7:$BA$7</definedName>
    <definedName name="п.7">[12]Общий!$B$8:$BA$8</definedName>
    <definedName name="пет">[33]сводная!$E$8</definedName>
    <definedName name="пионер">#REF!</definedName>
    <definedName name="Пкр">'[2]Лист опроса'!$B$41</definedName>
    <definedName name="План">'[34]Смета 7'!$F$1</definedName>
    <definedName name="Побв">[35]сводная!$D$6</definedName>
    <definedName name="подлен">#REF!</definedName>
    <definedName name="Подписант">[28]Лист1!$B$9</definedName>
    <definedName name="ПОДРЯДЧИК">[13]сводная!$D$9</definedName>
    <definedName name="Полевые_итого" localSheetId="3">#REF!</definedName>
    <definedName name="Полевые_итого" localSheetId="1">#REF!</definedName>
    <definedName name="Полевые_итого">#REF!</definedName>
    <definedName name="Предпроектные_проработки_по_объекту__Снегоприемный_пункт__по_адресу__г.Колпино__ул.Севастьянова__участок_1__южнее_дома__53__литера_А_по_ул.Севастьянова">#REF!</definedName>
    <definedName name="Предпроектные_проработки_по_объекту__Снегоприемный_пункт__по_адресу__территория_предприятия__Ручьи___участок_27__Беляевка____участок1">#REF!</definedName>
    <definedName name="приб">[36]сводная!$D$7</definedName>
    <definedName name="прибл">[37]сводная!$E$10</definedName>
    <definedName name="прим">[8]СметаСводная!$C$7</definedName>
    <definedName name="про">'[38]сводная (2)'!$D$7</definedName>
    <definedName name="проект">'[39]СметаСводная павильон'!$D$6</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пись" localSheetId="3">' ОКН. 2-ГИКЭ'!М123&amp;' ОКН. 2-ГИКЭ'!Т123&amp;' ОКН. 2-ГИКЭ'!Е123&amp;к12</definedName>
    <definedName name="Пропись">М123&amp;Т123&amp;Е123&amp;к12</definedName>
    <definedName name="Прот">'[2]Лист опроса'!$B$6</definedName>
    <definedName name="Прочие_итого" localSheetId="3">#REF!</definedName>
    <definedName name="Прочие_итого" localSheetId="1">#REF!</definedName>
    <definedName name="Прочие_итого">#REF!</definedName>
    <definedName name="пус">[7]сводная!$E$8</definedName>
    <definedName name="пуш">'[40]СметаСводная пуш'!$F$7</definedName>
    <definedName name="р">'[41]АД (Р)'!$C$9</definedName>
    <definedName name="раб">#REF!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_проекта__Строительство_подземного_пешеходного_перехода_у_ст._метро__Гражданский_проспект" localSheetId="3">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счет">#REF!</definedName>
    <definedName name="Расчёт1">'[42]Смета 7'!$F$1</definedName>
    <definedName name="регламент">#REF!</definedName>
    <definedName name="рек">[43]сводная!$D$8</definedName>
    <definedName name="РЗАПС">[44]Справка!$L$3:$L$8</definedName>
    <definedName name="рига">'[45]СметаСводная п54'!$E$7</definedName>
    <definedName name="РПР">'[45]СметаСводная п54'!$E$7</definedName>
    <definedName name="руб" localSheetId="3">{0,"рублей";1,"рубль";2,"рубля";5,"рублей"}</definedName>
    <definedName name="руб">{0,"рублей";1,"рубль";2,"рубля";5,"рублей"}</definedName>
    <definedName name="руч">#REF!</definedName>
    <definedName name="С" localSheetId="3" hidden="1">{#N/A,#N/A,FALSE,"Шаблон_Спец1"}</definedName>
    <definedName name="С" hidden="1">{#N/A,#N/A,FALSE,"Шаблон_Спец1"}</definedName>
    <definedName name="с1">#REF!</definedName>
    <definedName name="с10">#REF!</definedName>
    <definedName name="с2">#REF!</definedName>
    <definedName name="с3">#REF!</definedName>
    <definedName name="с4">#REF!</definedName>
    <definedName name="с5">#REF!</definedName>
    <definedName name="с6">#REF!</definedName>
    <definedName name="с7">#REF!</definedName>
    <definedName name="с8">#REF!</definedName>
    <definedName name="с9">#REF!</definedName>
    <definedName name="СВсм">[3]Вспомогательный!$D$36</definedName>
    <definedName name="се">'[46]СметаСводная се'!$F$7</definedName>
    <definedName name="сев">[7]сводная!$E$9</definedName>
    <definedName name="СЗИТ">[47]СВОДКА!$E$11</definedName>
    <definedName name="СлБелг">#REF!</definedName>
    <definedName name="СлБуд">'[48]КП Сл-Будап'!$B$11</definedName>
    <definedName name="см_конк">#REF!</definedName>
    <definedName name="См6">'[49]Смета 7'!$F$1</definedName>
    <definedName name="Смета_2">'[42]Смета 7'!$F$1</definedName>
    <definedName name="Смета_3">#REF!</definedName>
    <definedName name="Смета11">'[50]Смета 7'!$F$1</definedName>
    <definedName name="Смета21">'[51]Смета 7'!$F$1</definedName>
    <definedName name="Смета3">[3]Вспомогательный!$D$78</definedName>
    <definedName name="со_катера">#REF!</definedName>
    <definedName name="Сод_баз" localSheetId="3">#REF!</definedName>
    <definedName name="Сод_баз" localSheetId="1">#REF!</definedName>
    <definedName name="Сод_баз">#REF!</definedName>
    <definedName name="Сод_катера">#REF!</definedName>
    <definedName name="соде_катера">#REF!</definedName>
    <definedName name="Содерж_катера">#REF!</definedName>
    <definedName name="Содержание_катера">#REF!</definedName>
    <definedName name="сот" localSheetId="3" hidden="1">{"","сто ","двести ","триста ","четыреста ","пятьсот ","шестьсот ","семьсот ","восемьсот ","девятьсот "}</definedName>
    <definedName name="сот" hidden="1">{"","сто ","двести ","триста ","четыреста ","пятьсот ","шестьсот ","семьсот ","восемьсот ","девятьсот "}</definedName>
    <definedName name="сотня" localSheetId="3">{" ";"сто";"двести";"триста";"четыреста";"пятьсот";"шестьсот";"семьсот";"восемьсот";"девятьсот"}</definedName>
    <definedName name="сотня">{" ";"сто";"двести";"триста";"четыреста";"пятьсот";"шестьсот";"семьсот";"восемьсот";"девятьсот"}</definedName>
    <definedName name="сп1">#REF!</definedName>
    <definedName name="сп2">#REF!</definedName>
    <definedName name="Спецрежим" localSheetId="3">#REF!</definedName>
    <definedName name="Спецрежим" localSheetId="1">#REF!</definedName>
    <definedName name="Спецрежим">#REF!</definedName>
    <definedName name="СпособЗакупки">[52]ПП925!$B$7</definedName>
    <definedName name="Ст">[41]АД!$A$9</definedName>
    <definedName name="Станц10">'[2]Лист опроса'!$B$23</definedName>
    <definedName name="Стр10">'[2]Лист опроса'!$B$24</definedName>
    <definedName name="СтрАУ">'[2]Лист опроса'!$B$12</definedName>
    <definedName name="СтрДУ">'[2]Лист опроса'!$B$11</definedName>
    <definedName name="Стрелки">'[2]Лист опроса'!$B$10</definedName>
    <definedName name="сумма" localSheetId="3">{" ","одна","две","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одна","двадцать две","двадцать три","двадцать четыре","двадцать пять","двадцать шесть","двадцать семь","двадцать восемь","двадцать девять","тридцать"," тридцать одна","тридцать две","тридцать три","тридцать четыре","тридцать пять","тридцать шесть","тридцать семь","тридцать восемь","тридцать девять","сорок"," сорок одна","сорок две","сорок три","сорок четыре","сорок пять","сорок шесть","сорок семь","сорок восемь","сорок девять","пятьдесят"," пятьдесят одна","пятьдесят две","пятьдесят три","пятьдесят четыре","пятьдесят пять","пятьдесят шесть","пятьдесят семь","пятьдесят восемь","пятьдесят девять","шестьдесят","шестьдесят одна","шестьдесят две","шестьдесят три","шестьдесят четыре","шестьдесят пять","шестьдесят шесть","шестьдесят семь","шестьдесят восемь","шестьдесят девять","семьдесят","семьдесят одна","семьдесят две","семьдесят три","семьдесят четыре","семьдесят пять","семьдесят шесть","семьдесят семь","семьдесят восемь","семьдесят девять","восемьдесят","восемьдесят одна","восемьдесят две","восемьдесят три","восемьдесят четыре","восемьдесят пять","восемьдесят шесть","восемьдесят семь","восемьдесят восемь","восемьдесят девять","девяносто","девяносто одна","девяносто две","девяносто три","девяносто четыре","девяносто пять","девяносто шесть","девяносто семь","девяносто восемь","девяносто девять"}</definedName>
    <definedName name="сумма">{" ","одна","две","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одна","двадцать две","двадцать три","двадцать четыре","двадцать пять","двадцать шесть","двадцать семь","двадцать восемь","двадцать девять","тридцать"," тридцать одна","тридцать две","тридцать три","тридцать четыре","тридцать пять","тридцать шесть","тридцать семь","тридцать восемь","тридцать девять","сорок"," сорок одна","сорок две","сорок три","сорок четыре","сорок пять","сорок шесть","сорок семь","сорок восемь","сорок девять","пятьдесят"," пятьдесят одна","пятьдесят две","пятьдесят три","пятьдесят четыре","пятьдесят пять","пятьдесят шесть","пятьдесят семь","пятьдесят восемь","пятьдесят девять","шестьдесят","шестьдесят одна","шестьдесят две","шестьдесят три","шестьдесят четыре","шестьдесят пять","шестьдесят шесть","шестьдесят семь","шестьдесят восемь","шестьдесят девять","семьдесят","семьдесят одна","семьдесят две","семьдесят три","семьдесят четыре","семьдесят пять","семьдесят шесть","семьдесят семь","семьдесят восемь","семьдесят девять","восемьдесят","восемьдесят одна","восемьдесят две","восемьдесят три","восемьдесят четыре","восемьдесят пять","восемьдесят шесть","восемьдесят семь","восемьдесят восемь","восемьдесят девять","девяносто","девяносто одна","девяносто две","девяносто три","девяносто четыре","девяносто пять","девяносто шесть","девяносто семь","девяносто восемь","девяносто девять"}</definedName>
    <definedName name="суммапрописью" localSheetId="3">{"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суммапрописью">{"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суммапрописью1" localSheetId="3">{"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суммапрописью1">{"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Т123" localSheetId="3" hidden="1">INDEX(' ОКН. 2-ГИКЭ'!сот,Е5+1)&amp;IF(Е4=1,INDEX(' ОКН. 2-ГИКЭ'!цать,Е3+1),INDEX(' ОКН. 2-ГИКЭ'!дес,Е4))&amp;IF(Е4&lt;&gt;1,INDEX(' ОКН. 2-ГИКЭ'!едж,Е3+1),"")&amp;IF(Е3+Е4+Е5,"тысяч"&amp;IF(Е4=1," ",LOOKUP(Е3,{0,1,2,5},{" ","а ","и "," "})),"")</definedName>
    <definedName name="Т123" hidden="1">INDEX(сот,Е5+1)&amp;IF(Е4=1,INDEX(цать,Е3+1),INDEX(дес,Е4))&amp;IF(Е4&lt;&gt;1,INDEX(едж,Е3+1),"")&amp;IF(Е3+Е4+Е5,"тысяч"&amp;IF(Е4=1," ",LOOKUP(Е3,{0,1,2,5},{" ","а ","и "," "})),"")</definedName>
    <definedName name="титул">'[53]АКТ ВЫБОРА'!$D$6</definedName>
    <definedName name="тыс" localSheetId="3">{0,"тысячz";1,"тысячаz";2,"тысячиz";5,"тысячz"}</definedName>
    <definedName name="тыс">{0,"тысячz";1,"тысячаz";2,"тысячиz";5,"тысячz"}</definedName>
    <definedName name="цать" localSheetId="3" hidden="1">{"десять ","одиннадцать ","двенадцать ","тринадцать ","четырнадцать ","пятнадцать ","шестнадцать ","семнадцать ","восемнадцать ","девятнадцать "}</definedName>
    <definedName name="цать" hidden="1">{"десять ","одиннадцать ","двенадцать ","тринадцать ","четырнадцать ","пятнадцать ","шестнадцать ","семнадцать ","восемнадцать ","девятнадцать "}</definedName>
    <definedName name="цифра" localSheetId="3">{"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цифра">{" ","один","два","три","четыре","пять","шесть","семь","восемь","девять","десять","одиннадцать","двенадцать","тринадцать","четырнадцать","пятнадцать","шестнадцать","семнадцать","восемнадцать","девятнадцать","двадцать","двадцать один","двадцать два","двадцать три","двадцать четыре","двадцать пять","двадцать шесть","двадцать семь","двадцать восемь","двадцать девять","тридцать"," тридцать один","тридцать два","тридцать три","тридцать четыре","тридцать пять","тридцать шесть","тридцать семь","тридцать восемь","тридцать девять","сорок"," сорок один","сорок два","сорок три","сорок четыре","сорок пять","сорок шесть","сорок семь","сорок восемь","сорок девять","пятьдесят"," пятьдесят один","пятьдесят два","пятьдесят три","пятьдесят четыре","пятьдесят пять","пятьдесят шесть","пятьдесят семь","пятьдесят восемь","пятьдесят девять","шестьдесят","шестьдесят один","шестьдесят два","шестьдесят три","шестьдесят четыре","шестьдесят пять","шестьдесят шесть","шестьдесят семь","шестьдесят восемь","шестьдесят девять","семьдесят","семьдесят один","семьдесят два","семьдесят три","семьдесят четыре","семьдесят пять","семьдесят шесть","семьдесят семь","семьдесят восемь","семьдесят девять","восемьдесят","восемьдесят один","восемьдесят два","восемьдесят три","восемьдесят четыре","восемьдесят пять","восемьдесят шесть","восемьдесят семь","восемьдесят восемь","восемьдесят девять","девяносто","девяносто один","девяносто два","девяносто три","девяносто четыре","девяносто пять","девяносто шесть","девяносто семь","девяносто восемь","девяносто девять"}</definedName>
    <definedName name="шоссе">#REF!</definedName>
    <definedName name="эко">#REF!</definedName>
    <definedName name="ЭКСПО" localSheetId="3">граж</definedName>
    <definedName name="ЭКСПО">граж</definedName>
    <definedName name="ЭКСПОФОРУМ" localSheetId="3">граж</definedName>
    <definedName name="ЭКСПОФОРУМ">граж</definedName>
    <definedName name="ярд" localSheetId="3">{0,"миллиардов";1,"миллиард";2,"миллиарда";5,"миллиардов"}</definedName>
    <definedName name="ярд">{0,"миллиардов";1,"миллиард";2,"миллиарда";5,"миллиардов"}</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31" l="1"/>
  <c r="G22" i="31" s="1"/>
  <c r="G19" i="31"/>
  <c r="G20" i="31"/>
  <c r="D10" i="34" l="1"/>
  <c r="G28" i="31" l="1"/>
  <c r="G13" i="32" l="1"/>
  <c r="G14" i="32" s="1"/>
  <c r="G12" i="32"/>
  <c r="G11" i="32"/>
  <c r="G38" i="31" l="1"/>
  <c r="G37" i="31"/>
  <c r="H10" i="34"/>
  <c r="I10" i="34" s="1"/>
  <c r="I11" i="34" s="1"/>
  <c r="G36" i="31" s="1"/>
  <c r="G39" i="31" s="1"/>
  <c r="G12" i="31" l="1"/>
  <c r="G13" i="31"/>
  <c r="G26" i="31"/>
  <c r="G30" i="31"/>
  <c r="G14" i="31" l="1"/>
  <c r="G15" i="31" s="1"/>
  <c r="G16" i="31" s="1"/>
  <c r="G15" i="32"/>
  <c r="H20" i="2" s="1"/>
  <c r="G23" i="31"/>
  <c r="G24" i="31" s="1"/>
  <c r="G31" i="31"/>
  <c r="G32" i="31" s="1"/>
  <c r="G33" i="31" s="1"/>
  <c r="G34" i="31" l="1"/>
  <c r="G40" i="31" l="1"/>
  <c r="H19" i="2" s="1"/>
  <c r="H21" i="2" s="1"/>
</calcChain>
</file>

<file path=xl/sharedStrings.xml><?xml version="1.0" encoding="utf-8"?>
<sst xmlns="http://schemas.openxmlformats.org/spreadsheetml/2006/main" count="131" uniqueCount="119">
  <si>
    <t>Итого  (без НДС)</t>
  </si>
  <si>
    <t>№ п.</t>
  </si>
  <si>
    <t>АО "Ленгидропроект"</t>
  </si>
  <si>
    <t>№ п/п</t>
  </si>
  <si>
    <t>Наименование строительства, стадии проектирования: рабочая документация</t>
  </si>
  <si>
    <t>Наименование сметы на проектные работы и работы по инженерным изысканиям, затрат</t>
  </si>
  <si>
    <t>Обоснование</t>
  </si>
  <si>
    <t xml:space="preserve">  </t>
  </si>
  <si>
    <t>работ по инженерным изысканиям</t>
  </si>
  <si>
    <t>проектных работ</t>
  </si>
  <si>
    <t>Наименование организации Заказчика:</t>
  </si>
  <si>
    <t>Наименование организации Подрядчика:</t>
  </si>
  <si>
    <t>* СЦНПР - Сборник цен на научно-проектные работы по памятникам истории и культуры. М. 1991 г.</t>
  </si>
  <si>
    <t xml:space="preserve">Суточные </t>
  </si>
  <si>
    <t xml:space="preserve">Проживание </t>
  </si>
  <si>
    <t>Итого по п.п.1-3:</t>
  </si>
  <si>
    <t>4.</t>
  </si>
  <si>
    <t xml:space="preserve">   ИТОГО по п.3:</t>
  </si>
  <si>
    <t>форматка 1:100000</t>
  </si>
  <si>
    <t>СЦНПР-91, Раздел 11. Гл.5. Табл. 11-11, п.4</t>
  </si>
  <si>
    <t xml:space="preserve"> на каждые 5 фотографий добавлять 16 руб.</t>
  </si>
  <si>
    <t xml:space="preserve">альбом до 5-ти экземпляров </t>
  </si>
  <si>
    <t>СЦНПР-91, разд.1, гл.3, табл.1-22, п.5, примеч.1,2</t>
  </si>
  <si>
    <t>печатный лист</t>
  </si>
  <si>
    <t>СЦНПР-91, разд.6, гл.3, табл.6-3, п.7-А</t>
  </si>
  <si>
    <t>3.1. Написание текста отчета</t>
  </si>
  <si>
    <t>3 ЭТАП: Отчет об археологических исследованиях.</t>
  </si>
  <si>
    <t>3.</t>
  </si>
  <si>
    <t xml:space="preserve">   ИТОГО по п.2:</t>
  </si>
  <si>
    <t xml:space="preserve">квадрат глубина до 1,4 м </t>
  </si>
  <si>
    <t>СЦНПР-91, разд.6, гл.2, табл.6-2</t>
  </si>
  <si>
    <t>2 ЭТАП: Научно-исследовательские археологические разведки.</t>
  </si>
  <si>
    <t>2.</t>
  </si>
  <si>
    <t xml:space="preserve">   ИТОГО по п.1:</t>
  </si>
  <si>
    <t>СЦНПР-91, разд.1, гл.2, табл.1-5, п.2-Б</t>
  </si>
  <si>
    <t>1.2. Историко-архивные и библиографические изыскания (составление историко-археологической справки)</t>
  </si>
  <si>
    <t>памятник</t>
  </si>
  <si>
    <t>СЦНПР-91*, разд.1, табл.1-2, п.2</t>
  </si>
  <si>
    <t>1.1. Составление сметы-калькуляции на научно-проектные работы</t>
  </si>
  <si>
    <t>1 ЭТАП: Предварительные работы</t>
  </si>
  <si>
    <t>1.</t>
  </si>
  <si>
    <t>Стоимость</t>
  </si>
  <si>
    <t>Цена</t>
  </si>
  <si>
    <t>Количество</t>
  </si>
  <si>
    <t>Единица измерения</t>
  </si>
  <si>
    <t>Наименование работ</t>
  </si>
  <si>
    <t>№ п.п</t>
  </si>
  <si>
    <t>Наименование организации заказчика:</t>
  </si>
  <si>
    <t>Наименование проектной организации:</t>
  </si>
  <si>
    <t xml:space="preserve"> </t>
  </si>
  <si>
    <t xml:space="preserve">Наименование строительства, стадии проектирования:  </t>
  </si>
  <si>
    <t xml:space="preserve">на проектные (изыскательские) работы </t>
  </si>
  <si>
    <t>Смета № ОКН. 1-АРХ</t>
  </si>
  <si>
    <t>*СЦНПР - Сборник цен на научно-проектные работы по памятникам истории и культуры М 1991 г.</t>
  </si>
  <si>
    <t>Итого по п. 1</t>
  </si>
  <si>
    <t>Итого по п.1</t>
  </si>
  <si>
    <t>печатный лист (формат А1)</t>
  </si>
  <si>
    <t xml:space="preserve">СЦНПР-91. Раздел 6. Гл. 3. Табл. 6-3, 7А </t>
  </si>
  <si>
    <t>ч/дн</t>
  </si>
  <si>
    <t>1.1. Проведение государственной историко-культурной экспертизы в соответствии с требованиями Министерства культуры РФ</t>
  </si>
  <si>
    <t>Государственная историко-культурной экспертизы</t>
  </si>
  <si>
    <t>1</t>
  </si>
  <si>
    <t>СТОИМОСТЬ</t>
  </si>
  <si>
    <t>ЦЕНА</t>
  </si>
  <si>
    <t>КОЛИЧЕСТВО</t>
  </si>
  <si>
    <t>ЕДИНИЦА ИЗМЕРЕНИЯ</t>
  </si>
  <si>
    <t>ОБОСНОВАНИЕ</t>
  </si>
  <si>
    <t>НАИМЕНОВАНИЕ РАБОТ</t>
  </si>
  <si>
    <t>АО «Ленгидропроект»</t>
  </si>
  <si>
    <t>Наименование изыскательской организации:</t>
  </si>
  <si>
    <t>Наименование стадии проектирования, этапа, вида проектных или изыскательских работ:</t>
  </si>
  <si>
    <t>СМЕТА ОКН. 2-ГИКЭ</t>
  </si>
  <si>
    <t>ОКН. 1-АРХ</t>
  </si>
  <si>
    <t xml:space="preserve"> ОКН. 2-ГИКЭ</t>
  </si>
  <si>
    <t>3.2. Альбом фотоиллюстраций с подбором, наклейкой, компоновкой и составлением кратких аннотаций, включающий в себя до 20 фотографий.</t>
  </si>
  <si>
    <t>3.3 Карта-схема обследуемых районов</t>
  </si>
  <si>
    <t>Приложение №1</t>
  </si>
  <si>
    <t>к смете № 2-ОКН</t>
  </si>
  <si>
    <t>Сметный расчет №2-ОКН-ком</t>
  </si>
  <si>
    <t>Командировочные расходы по работам</t>
  </si>
  <si>
    <t>N п/п</t>
  </si>
  <si>
    <t>Пункт назначения</t>
  </si>
  <si>
    <t>Количество специалистов</t>
  </si>
  <si>
    <t>Проезд к месту командировки (туда и обратно)</t>
  </si>
  <si>
    <t>Проживание в гостинице " класса "3 звезды", 1 чел/сутки.</t>
  </si>
  <si>
    <t>Суточные 1 сутки/руб.</t>
  </si>
  <si>
    <t>Продолжительность командировки, сутки</t>
  </si>
  <si>
    <t>Продолжительность проживания в гостинице, сутки</t>
  </si>
  <si>
    <t>Итого затрат, рубли</t>
  </si>
  <si>
    <t>Итого по сметному расчету</t>
  </si>
  <si>
    <t>Санкт-Петербург-Норильск</t>
  </si>
  <si>
    <t>5000х5х15=</t>
  </si>
  <si>
    <t>700х5х15=</t>
  </si>
  <si>
    <t>Итого по п.6 (без НДС):</t>
  </si>
  <si>
    <t>ВСЕГО ПО СМЕТЕ:</t>
  </si>
  <si>
    <t>Командировочные (из расчета на 3-х человек на 5 календарных дней)</t>
  </si>
  <si>
    <t xml:space="preserve">Сводная смета </t>
  </si>
  <si>
    <t>инд.2кв.2026г.к 01.01.1991 на инж.из. (Письмо Минстроя России № 20212-ИФ/09 от 08.04.2026)</t>
  </si>
  <si>
    <t>в ценах на 2 кв. 2026 г.</t>
  </si>
  <si>
    <t>Письмо МК РФ от 13.10.98г. № 01-211/16-14 п.3</t>
  </si>
  <si>
    <t xml:space="preserve">1.2. Написание текста акта.
 </t>
  </si>
  <si>
    <t>инд. 2кв.2026г.к 01.01.1991 на инж.из. (Письмо Минстроя России от 08.04.2026 N 20212-ИФ/09)</t>
  </si>
  <si>
    <t xml:space="preserve">Всего по смете (без НДС): Триста сорок три тысячи семьсот шестьдесят один рублей, 00 копеек </t>
  </si>
  <si>
    <t>Составлена в уровне цен на 2 кв. 2026 г.</t>
  </si>
  <si>
    <t>СЦНПР-91*. Раздел 6. Гл. 1. Табл. 6-1. п.3</t>
  </si>
  <si>
    <t>до 2 га</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</si>
  <si>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 по объекту "'УТВС. Строительство водозаборного сооружения с насосной станцией 1-го подъема на реке Норильская. «Этап 1 Объекты энергетики»"</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</si>
  <si>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наследияпо по объекту "'УТВС. Строительство водозаборного сооружения с насосной станцией 1-го подъема на реке Норильская. Этап № 1. " Археологическая разведка</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</si>
  <si>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 района основных работ и зоны водохранилища по объекту "'УТВС. Строительство водозаборного сооружения с насосной станцией 1-го подъема на реке Норильская. Этап № 1. "Археологическая разведка"</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</si>
  <si>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 по объекту "'УТВС. Строительство водозаборного сооружения с насосной станцией 1-го подъема на реке Норильская. «Этап 1 Объекты энергетики»". Государственная историко-культурная экспертиза</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</si>
  <si>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 по объекту "'УТВС. Строительство водозаборного сооружения с насосной станцией 1-го подъема на реке Норильская. Этап № 1. "Археологическая разведка</t>
  </si>
  <si>
    <t>Выполнение работ по дополнительной археологической разведке с проведением государственной историко-культурной экспертизы с целью определения наличия или отсутствия объектов, обладающих признаками объектов культурного наследия по объекту "'УТВС. Строительство водозаборного сооружения с насосной станцией 1-го подъема на реке Норильская. Этап № 1. Государственная историко-культурная экспертиза</t>
  </si>
  <si>
    <t xml:space="preserve">2.1. Обследование территории для выявления памятника археологии </t>
  </si>
  <si>
    <t>СЦНПР-91, табл.11-11, п.1</t>
  </si>
  <si>
    <t>Стоимость работ (руб)</t>
  </si>
  <si>
    <t xml:space="preserve">2.3. Натурные научно-исследовательские полевые исследования  </t>
  </si>
  <si>
    <t>2.2. Предварительные работы 
(Ознакомление с данными геологических и геофизических материалов 21%,
Определение основных положений по ведению археологических исследований с согласованием, получением Открытого листа на право ведения археологических исследований - 14 %)</t>
  </si>
  <si>
    <t>Всего по смете с округлением (без НДС): Шестьсот три тысячи триста шестьдесят один рубль  00 копеек.</t>
  </si>
  <si>
    <t>Всего по смете   (без НДС): Девятьсот сорок семь тысяч сто двадцать два рубля  00 копеек.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</si>
</sst>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 _р_._-;\-* #,##0.00\ _р_._-;_-* &quot;-&quot;??\ _р_._-;_-@_-"/>
    <numFmt numFmtId="165" formatCode="#,##0.0"/>
    <numFmt numFmtId="166" formatCode="#,##0.00\ [$р.-419]"/>
    <numFmt numFmtId="167" formatCode="#,##0.00&quot; руб.&quot;"/>
    <numFmt numFmtId="168" formatCode="#,##0&quot; руб.&quot;"/>
    <numFmt numFmtId="169" formatCode="_-* #,##0.00\ [$₽-419]_-;\-* #,##0.00\ [$₽-419]_-;_-* &quot;-&quot;??\ [$₽-419]_-;_-@_-"/>
    <numFmt numFmtId="170" formatCode="#\ ##0&quot; руб.&quot;"/>
    <numFmt numFmtId="171" formatCode="_-* #\ ##0.00\ _р_._-;\-* #\ ##0.00\ _р_._-;_-* &quot;-&quot;??\ _р_._-;_-@_-"/>
    <numFmt numFmtId="172" formatCode="_-* #,##0\ [$₽-419]_-;\-* #,##0\ [$₽-419]_-;_-* &quot;-&quot;??\ [$₽-419]_-;_-@_-"/>
    <numFmt numFmtId="173" formatCode="#\ ##0.00\ [$р.-419]"/>
  </numFmts>
  <fonts count="4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sz val="10"/>
      <name val="Arial Cyr"/>
      <charset val="204"/>
    </font>
    <font>
      <sz val="12"/>
      <name val="Times New Roman CYR"/>
      <charset val="204"/>
    </font>
    <font>
      <b/>
      <sz val="10"/>
      <name val="Times New Roman"/>
      <family val="1"/>
      <charset val="204"/>
    </font>
    <font>
      <b/>
      <sz val="10"/>
      <color rgb="FFFF0000"/>
      <name val="Times New Roman"/>
      <family val="1"/>
      <charset val="204"/>
    </font>
    <font>
      <sz val="12"/>
      <name val="Times New Roman"/>
      <family val="1"/>
      <charset val="204"/>
    </font>
    <font>
      <i/>
      <sz val="10"/>
      <name val="Times New Roman"/>
      <family val="1"/>
      <charset val="204"/>
    </font>
    <font>
      <b/>
      <sz val="12"/>
      <name val="Times New Roman"/>
      <family val="1"/>
      <charset val="204"/>
    </font>
    <font>
      <b/>
      <sz val="14"/>
      <name val="Times New Roman"/>
      <family val="1"/>
      <charset val="204"/>
    </font>
    <font>
      <sz val="10"/>
      <name val="Arial"/>
      <family val="2"/>
      <charset val="204"/>
    </font>
    <font>
      <b/>
      <sz val="11"/>
      <name val="Times New Roman"/>
      <family val="1"/>
      <charset val="204"/>
    </font>
    <font>
      <sz val="11"/>
      <color theme="1"/>
      <name val="Times New Roman"/>
      <family val="1"/>
      <charset val="204"/>
    </font>
    <font>
      <sz val="10"/>
      <name val="Arial Cyr"/>
    </font>
    <font>
      <sz val="10"/>
      <color theme="1"/>
      <name val="Times New Roman"/>
      <family val="1"/>
      <charset val="204"/>
    </font>
    <font>
      <sz val="10"/>
      <name val="Calibri"/>
      <family val="2"/>
      <charset val="204"/>
    </font>
    <font>
      <sz val="10"/>
      <color indexed="8"/>
      <name val="Times New Roman"/>
      <family val="1"/>
    </font>
    <font>
      <sz val="10"/>
      <color indexed="8"/>
      <name val="Times New Roman"/>
      <family val="1"/>
      <charset val="204"/>
    </font>
    <font>
      <sz val="10"/>
      <color indexed="8"/>
      <name val="Helvetica Neue"/>
    </font>
    <font>
      <sz val="10"/>
      <name val="Times New Roman"/>
      <family val="1"/>
    </font>
    <font>
      <b/>
      <sz val="10"/>
      <color indexed="8"/>
      <name val="Times New Roman"/>
      <family val="1"/>
    </font>
    <font>
      <b/>
      <sz val="10"/>
      <name val="Times New Roman"/>
      <family val="1"/>
    </font>
    <font>
      <sz val="14"/>
      <name val="Times New Roman"/>
      <family val="1"/>
      <charset val="204"/>
    </font>
    <font>
      <sz val="11"/>
      <color indexed="8"/>
      <name val="Times New Roman"/>
      <family val="1"/>
      <charset val="204"/>
    </font>
    <font>
      <sz val="10"/>
      <color theme="1"/>
      <name val="Calibri"/>
      <family val="2"/>
      <scheme val="minor"/>
    </font>
    <font>
      <sz val="8"/>
      <color theme="1"/>
      <name val="Arial"/>
      <family val="2"/>
      <charset val="204"/>
    </font>
    <font>
      <sz val="8"/>
      <color theme="1"/>
      <name val="Times New Roman"/>
      <family val="1"/>
      <charset val="204"/>
    </font>
    <font>
      <sz val="16"/>
      <color indexed="8"/>
      <name val="Times New Roman"/>
      <family val="1"/>
    </font>
    <font>
      <sz val="13"/>
      <color indexed="8"/>
      <name val="Times New Roman"/>
      <family val="1"/>
    </font>
    <font>
      <sz val="11"/>
      <color theme="1"/>
      <name val="Arial"/>
      <family val="2"/>
      <charset val="204"/>
    </font>
    <font>
      <sz val="11"/>
      <color theme="1"/>
      <name val="Calibri"/>
      <family val="2"/>
      <scheme val="minor"/>
    </font>
    <font>
      <sz val="8"/>
      <color theme="1"/>
      <name val="Calibri"/>
      <family val="2"/>
      <charset val="204"/>
      <scheme val="minor"/>
    </font>
    <font>
      <b/>
      <sz val="8"/>
      <color theme="1"/>
      <name val="Arial"/>
      <family val="2"/>
      <charset val="204"/>
    </font>
    <font>
      <b/>
      <sz val="8"/>
      <color theme="1"/>
      <name val="Times New Roman"/>
      <family val="1"/>
      <charset val="204"/>
    </font>
    <font>
      <b/>
      <sz val="10"/>
      <color theme="1"/>
      <name val="Arial"/>
      <family val="2"/>
      <charset val="204"/>
    </font>
    <font>
      <b/>
      <sz val="10"/>
      <color theme="1"/>
      <name val="Times New Roman"/>
      <family val="1"/>
      <charset val="204"/>
    </font>
    <font>
      <sz val="9"/>
      <color indexed="8"/>
      <name val="Times New Roman"/>
      <family val="1"/>
    </font>
    <font>
      <sz val="11"/>
      <color rgb="FF000000"/>
      <name val="Calibri"/>
      <family val="2"/>
      <charset val="204"/>
    </font>
    <font>
      <sz val="10"/>
      <color rgb="FF000000"/>
      <name val="Calibri"/>
      <family val="2"/>
      <charset val="204"/>
    </font>
    <font>
      <b/>
      <sz val="10"/>
      <color indexed="8"/>
      <name val="Times New Roman"/>
      <family val="1"/>
      <charset val="204"/>
    </font>
    <font>
      <sz val="9"/>
      <color theme="1"/>
      <name val="Times New Roman"/>
      <family val="1"/>
      <charset val="204"/>
    </font>
    <font>
      <sz val="9"/>
      <color rgb="FF000000"/>
      <name val="Times New Roman"/>
      <family val="1"/>
      <charset val="204"/>
    </font>
    <font>
      <sz val="10"/>
      <color rgb="FF000000"/>
      <name val="Times New Roman"/>
      <family val="1"/>
      <charset val="204"/>
    </font>
    <font>
      <sz val="8"/>
      <color rgb="FF000000"/>
      <name val="Times New Roman"/>
      <family val="1"/>
      <charset val="204"/>
    </font>
    <font>
      <sz val="9"/>
      <name val="Times New Roman"/>
      <family val="1"/>
      <charset val="204"/>
    </font>
    <font>
      <b/>
      <u/>
      <sz val="1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8"/>
      </left>
      <right style="thin">
        <color indexed="8"/>
      </right>
      <top style="thin">
        <color indexed="8"/>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style="hair">
        <color indexed="8"/>
      </left>
      <right style="hair">
        <color indexed="8"/>
      </right>
      <top style="hair">
        <color indexed="8"/>
      </top>
      <bottom style="hair">
        <color indexed="8"/>
      </bottom>
      <diagonal/>
    </border>
    <border>
      <left style="thin">
        <color indexed="8"/>
      </left>
      <right/>
      <top style="thin">
        <color indexed="64"/>
      </top>
      <bottom/>
      <diagonal/>
    </border>
    <border>
      <left style="thin">
        <color indexed="8"/>
      </left>
      <right style="thin">
        <color indexed="8"/>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hair">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auto="1"/>
      </right>
      <top style="thin">
        <color indexed="8"/>
      </top>
      <bottom/>
      <diagonal/>
    </border>
    <border>
      <left/>
      <right/>
      <top/>
      <bottom style="thin">
        <color indexed="8"/>
      </bottom>
      <diagonal/>
    </border>
    <border>
      <left style="thin">
        <color auto="1"/>
      </left>
      <right/>
      <top style="thin">
        <color auto="1"/>
      </top>
      <bottom style="thin">
        <color auto="1"/>
      </bottom>
      <diagonal/>
    </border>
    <border>
      <left/>
      <right style="thin">
        <color indexed="8"/>
      </right>
      <top style="thin">
        <color auto="1"/>
      </top>
      <bottom style="thin">
        <color auto="1"/>
      </bottom>
      <diagonal/>
    </border>
  </borders>
  <cellStyleXfs count="30">
    <xf numFmtId="0" fontId="0" fillId="0" borderId="0"/>
    <xf numFmtId="0" fontId="4" fillId="0" borderId="0"/>
    <xf numFmtId="0" fontId="5" fillId="0" borderId="0"/>
    <xf numFmtId="0" fontId="12" fillId="0" borderId="0"/>
    <xf numFmtId="0" fontId="1" fillId="0" borderId="0"/>
    <xf numFmtId="0" fontId="15" fillId="0" borderId="0"/>
    <xf numFmtId="164" fontId="4" fillId="0" borderId="0" applyFont="0" applyFill="0" applyBorder="0" applyAlignment="0" applyProtection="0"/>
    <xf numFmtId="0" fontId="3" fillId="0" borderId="0">
      <alignment horizontal="left" vertical="top"/>
    </xf>
    <xf numFmtId="0" fontId="4" fillId="0" borderId="0"/>
    <xf numFmtId="0" fontId="24" fillId="0" borderId="0"/>
    <xf numFmtId="0" fontId="27" fillId="0" borderId="0">
      <alignment horizontal="left" vertical="top"/>
    </xf>
    <xf numFmtId="43" fontId="1" fillId="0" borderId="0" applyFont="0" applyFill="0" applyBorder="0" applyAlignment="0" applyProtection="0"/>
    <xf numFmtId="0" fontId="32" fillId="0" borderId="0"/>
    <xf numFmtId="0" fontId="27" fillId="0" borderId="1">
      <alignment horizontal="left" vertical="center"/>
    </xf>
    <xf numFmtId="0" fontId="27" fillId="0" borderId="5">
      <alignment horizontal="left" vertical="center"/>
    </xf>
    <xf numFmtId="0" fontId="27" fillId="0" borderId="1">
      <alignment horizontal="center" vertical="center"/>
    </xf>
    <xf numFmtId="0" fontId="27" fillId="0" borderId="5">
      <alignment horizontal="center" vertical="center"/>
    </xf>
    <xf numFmtId="0" fontId="34" fillId="0" borderId="0">
      <alignment horizontal="left" vertical="top"/>
    </xf>
    <xf numFmtId="0" fontId="36" fillId="0" borderId="0">
      <alignment horizontal="center" vertical="center"/>
    </xf>
    <xf numFmtId="0" fontId="1" fillId="0" borderId="0"/>
    <xf numFmtId="0" fontId="32" fillId="0" borderId="0"/>
    <xf numFmtId="0" fontId="39" fillId="0" borderId="0"/>
    <xf numFmtId="0" fontId="32" fillId="0" borderId="0"/>
    <xf numFmtId="171" fontId="4" fillId="0" borderId="0" applyFont="0" applyFill="0" applyBorder="0" applyAlignment="0" applyProtection="0"/>
    <xf numFmtId="0" fontId="27" fillId="0" borderId="36">
      <alignment horizontal="left" vertical="center"/>
    </xf>
    <xf numFmtId="43" fontId="1" fillId="0" borderId="0" applyFont="0" applyFill="0" applyBorder="0" applyAlignment="0" applyProtection="0"/>
    <xf numFmtId="0" fontId="27" fillId="0" borderId="35">
      <alignment horizontal="left" vertical="center"/>
    </xf>
    <xf numFmtId="0" fontId="27" fillId="0" borderId="35">
      <alignment horizontal="center" vertical="center"/>
    </xf>
    <xf numFmtId="0" fontId="27" fillId="0" borderId="39">
      <alignment horizontal="left" vertical="center"/>
    </xf>
    <xf numFmtId="0" fontId="39" fillId="0" borderId="0"/>
  </cellStyleXfs>
  <cellXfs count="289">
    <xf numFmtId="0" fontId="0" fillId="0" borderId="0" xfId="0"/>
    <xf numFmtId="0" fontId="6" fillId="0" borderId="0" xfId="1" applyFont="1" applyFill="1" applyAlignment="1">
      <alignment horizontal="left" vertical="center"/>
    </xf>
    <xf numFmtId="3" fontId="6" fillId="0" borderId="0" xfId="1" applyNumberFormat="1" applyFont="1" applyFill="1" applyAlignment="1">
      <alignment horizontal="right" vertical="center" wrapText="1"/>
    </xf>
    <xf numFmtId="0" fontId="7" fillId="0" borderId="0" xfId="1" applyFont="1" applyFill="1" applyAlignment="1">
      <alignment horizontal="left" vertical="center" wrapText="1"/>
    </xf>
    <xf numFmtId="3" fontId="6" fillId="0" borderId="1" xfId="1" applyNumberFormat="1" applyFont="1" applyFill="1" applyBorder="1" applyAlignment="1">
      <alignment horizontal="center" vertical="center" wrapText="1"/>
    </xf>
    <xf numFmtId="0" fontId="6" fillId="0" borderId="1" xfId="1" applyFont="1" applyBorder="1"/>
    <xf numFmtId="0" fontId="3" fillId="0" borderId="1" xfId="1" applyFont="1" applyBorder="1"/>
    <xf numFmtId="3" fontId="3" fillId="0" borderId="1"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top" wrapText="1"/>
    </xf>
    <xf numFmtId="0" fontId="3" fillId="0" borderId="1" xfId="1" applyFont="1" applyFill="1" applyBorder="1" applyAlignment="1">
      <alignment horizontal="center" vertical="center"/>
    </xf>
    <xf numFmtId="0" fontId="8" fillId="0" borderId="0" xfId="1" applyFont="1" applyAlignment="1">
      <alignment horizontal="left"/>
    </xf>
    <xf numFmtId="0" fontId="8" fillId="0" borderId="0" xfId="1" applyFont="1"/>
    <xf numFmtId="0" fontId="8" fillId="0" borderId="0" xfId="1" applyFont="1" applyAlignment="1">
      <alignment horizontal="right" vertical="top" wrapText="1"/>
    </xf>
    <xf numFmtId="0" fontId="3" fillId="0" borderId="0" xfId="1" applyFont="1" applyFill="1"/>
    <xf numFmtId="0" fontId="9" fillId="0" borderId="0" xfId="1" applyFont="1" applyFill="1" applyAlignment="1">
      <alignment horizontal="center"/>
    </xf>
    <xf numFmtId="3" fontId="14" fillId="0" borderId="1" xfId="0" applyNumberFormat="1" applyFont="1" applyBorder="1" applyAlignment="1">
      <alignment horizontal="center" vertical="center"/>
    </xf>
    <xf numFmtId="0" fontId="3" fillId="0" borderId="0" xfId="1" applyFont="1"/>
    <xf numFmtId="0" fontId="3" fillId="0" borderId="0" xfId="1" applyFont="1" applyAlignment="1">
      <alignment horizontal="left" vertical="center" wrapText="1"/>
    </xf>
    <xf numFmtId="0" fontId="3" fillId="0" borderId="0" xfId="1" applyFont="1" applyAlignment="1">
      <alignment vertical="top" wrapText="1"/>
    </xf>
    <xf numFmtId="0" fontId="0" fillId="0" borderId="0" xfId="0" applyFill="1"/>
    <xf numFmtId="165" fontId="0" fillId="0" borderId="0" xfId="0" applyNumberFormat="1"/>
    <xf numFmtId="3" fontId="0" fillId="0" borderId="0" xfId="0" applyNumberFormat="1"/>
    <xf numFmtId="0" fontId="0" fillId="0" borderId="0" xfId="0" applyAlignment="1"/>
    <xf numFmtId="0" fontId="8" fillId="0" borderId="0" xfId="1" applyFont="1" applyAlignment="1">
      <alignment vertical="top" wrapText="1"/>
    </xf>
    <xf numFmtId="0" fontId="3" fillId="0" borderId="2" xfId="1" applyFont="1" applyFill="1" applyBorder="1" applyAlignment="1">
      <alignment horizontal="center" vertical="center" wrapText="1"/>
    </xf>
    <xf numFmtId="0" fontId="0" fillId="0" borderId="0" xfId="0" applyBorder="1" applyAlignment="1"/>
    <xf numFmtId="0" fontId="0" fillId="0" borderId="0" xfId="0" applyBorder="1" applyAlignment="1">
      <alignment horizontal="center" vertical="center"/>
    </xf>
    <xf numFmtId="3" fontId="14" fillId="0" borderId="0" xfId="0" applyNumberFormat="1" applyFont="1" applyBorder="1" applyAlignment="1">
      <alignment horizontal="center" vertical="center"/>
    </xf>
    <xf numFmtId="165" fontId="14" fillId="0" borderId="0" xfId="0" applyNumberFormat="1" applyFont="1" applyBorder="1" applyAlignment="1">
      <alignment horizontal="center" vertical="center"/>
    </xf>
    <xf numFmtId="165" fontId="2" fillId="0" borderId="0" xfId="0" applyNumberFormat="1" applyFont="1" applyBorder="1" applyAlignment="1">
      <alignment horizontal="center" vertical="center"/>
    </xf>
    <xf numFmtId="0" fontId="10" fillId="0" borderId="0" xfId="1" applyFont="1" applyFill="1" applyAlignment="1"/>
    <xf numFmtId="0" fontId="6" fillId="0" borderId="0" xfId="0" applyFont="1" applyBorder="1" applyAlignment="1">
      <alignment vertical="center"/>
    </xf>
    <xf numFmtId="0" fontId="0" fillId="0" borderId="0" xfId="0" applyBorder="1" applyAlignment="1">
      <alignment vertical="center"/>
    </xf>
    <xf numFmtId="0" fontId="13" fillId="0" borderId="0" xfId="0" applyFont="1" applyFill="1" applyBorder="1" applyAlignment="1">
      <alignment horizontal="left" wrapText="1"/>
    </xf>
    <xf numFmtId="0" fontId="3" fillId="0" borderId="0" xfId="8" applyFont="1"/>
    <xf numFmtId="0" fontId="0" fillId="0" borderId="0" xfId="0" applyFont="1"/>
    <xf numFmtId="0" fontId="17" fillId="0" borderId="0" xfId="0" applyFont="1"/>
    <xf numFmtId="49" fontId="3" fillId="2" borderId="0" xfId="0" applyNumberFormat="1" applyFont="1" applyFill="1" applyBorder="1" applyAlignment="1">
      <alignment horizontal="right" vertical="center"/>
    </xf>
    <xf numFmtId="0" fontId="0" fillId="0" borderId="0" xfId="0" applyBorder="1"/>
    <xf numFmtId="0" fontId="3" fillId="0" borderId="0" xfId="0" applyFont="1"/>
    <xf numFmtId="49" fontId="3" fillId="2" borderId="0" xfId="0" applyNumberFormat="1" applyFont="1" applyFill="1" applyBorder="1" applyAlignment="1">
      <alignment horizontal="right" vertical="center"/>
    </xf>
    <xf numFmtId="0" fontId="8" fillId="0" borderId="0" xfId="1" applyFont="1" applyFill="1" applyAlignment="1">
      <alignment horizontal="right" vertical="center" wrapText="1"/>
    </xf>
    <xf numFmtId="0" fontId="3" fillId="0" borderId="2" xfId="1" applyFont="1" applyFill="1" applyBorder="1" applyAlignment="1">
      <alignment horizontal="center" vertical="center" wrapText="1"/>
    </xf>
    <xf numFmtId="0" fontId="18" fillId="0" borderId="0" xfId="0" applyFont="1"/>
    <xf numFmtId="0" fontId="19" fillId="0" borderId="0" xfId="0" applyFont="1"/>
    <xf numFmtId="0" fontId="20" fillId="0" borderId="0" xfId="0" applyFont="1"/>
    <xf numFmtId="0" fontId="6" fillId="0" borderId="0" xfId="0" applyFont="1" applyAlignment="1">
      <alignment vertical="top"/>
    </xf>
    <xf numFmtId="0" fontId="21" fillId="0" borderId="0" xfId="0" applyFont="1"/>
    <xf numFmtId="166" fontId="18" fillId="0" borderId="0" xfId="0" applyNumberFormat="1" applyFont="1"/>
    <xf numFmtId="168" fontId="22" fillId="0" borderId="18" xfId="0" applyNumberFormat="1" applyFont="1" applyBorder="1" applyAlignment="1">
      <alignment horizontal="center" vertical="center"/>
    </xf>
    <xf numFmtId="0" fontId="22" fillId="0" borderId="18" xfId="0" applyFont="1" applyBorder="1" applyAlignment="1">
      <alignment horizontal="center" vertical="center" wrapText="1"/>
    </xf>
    <xf numFmtId="168" fontId="18" fillId="0" borderId="22" xfId="0" applyNumberFormat="1" applyFont="1" applyBorder="1" applyAlignment="1">
      <alignment horizontal="center" vertical="center"/>
    </xf>
    <xf numFmtId="0" fontId="18" fillId="0" borderId="18" xfId="0" applyFont="1" applyBorder="1" applyAlignment="1">
      <alignment horizontal="center" vertical="center" wrapText="1"/>
    </xf>
    <xf numFmtId="166" fontId="18" fillId="0" borderId="22" xfId="0" applyNumberFormat="1" applyFont="1" applyBorder="1" applyAlignment="1">
      <alignment horizontal="center" vertical="center" wrapText="1"/>
    </xf>
    <xf numFmtId="0" fontId="18" fillId="0" borderId="22" xfId="0" applyFont="1" applyBorder="1" applyAlignment="1">
      <alignment horizontal="center" vertical="center" wrapText="1"/>
    </xf>
    <xf numFmtId="0" fontId="18" fillId="0" borderId="22" xfId="0" applyFont="1" applyBorder="1" applyAlignment="1">
      <alignment vertical="center" wrapText="1"/>
    </xf>
    <xf numFmtId="0" fontId="18" fillId="0" borderId="18" xfId="0" applyFont="1" applyBorder="1" applyAlignment="1">
      <alignment vertical="center" wrapText="1"/>
    </xf>
    <xf numFmtId="166" fontId="18" fillId="0" borderId="18" xfId="0" applyNumberFormat="1" applyFont="1" applyBorder="1" applyAlignment="1">
      <alignment horizontal="center" vertical="center" wrapText="1"/>
    </xf>
    <xf numFmtId="3" fontId="22" fillId="0" borderId="18" xfId="0" applyNumberFormat="1" applyFont="1" applyBorder="1" applyAlignment="1">
      <alignment horizontal="center" vertical="center"/>
    </xf>
    <xf numFmtId="168" fontId="19" fillId="0" borderId="18" xfId="0" applyNumberFormat="1" applyFont="1" applyBorder="1" applyAlignment="1">
      <alignment horizontal="center" vertical="center"/>
    </xf>
    <xf numFmtId="3" fontId="18" fillId="0" borderId="22" xfId="0" applyNumberFormat="1" applyFont="1" applyBorder="1" applyAlignment="1">
      <alignment horizontal="center" vertical="center" wrapText="1"/>
    </xf>
    <xf numFmtId="168" fontId="18" fillId="0" borderId="12" xfId="0" applyNumberFormat="1" applyFont="1" applyBorder="1" applyAlignment="1">
      <alignment horizontal="center" vertical="center"/>
    </xf>
    <xf numFmtId="166" fontId="18" fillId="0" borderId="23"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2" xfId="0" applyFont="1" applyBorder="1" applyAlignment="1">
      <alignment horizontal="left" vertical="center" wrapText="1"/>
    </xf>
    <xf numFmtId="166"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vertical="center" wrapText="1"/>
    </xf>
    <xf numFmtId="168" fontId="18" fillId="0" borderId="18" xfId="0" applyNumberFormat="1" applyFont="1" applyBorder="1" applyAlignment="1">
      <alignment horizontal="center" vertical="center"/>
    </xf>
    <xf numFmtId="166" fontId="18" fillId="0" borderId="18" xfId="0" applyNumberFormat="1" applyFont="1" applyBorder="1" applyAlignment="1">
      <alignment horizontal="center" vertical="center"/>
    </xf>
    <xf numFmtId="0" fontId="18" fillId="0" borderId="18" xfId="0" applyFont="1" applyBorder="1" applyAlignment="1">
      <alignment horizontal="center" vertical="center"/>
    </xf>
    <xf numFmtId="0" fontId="19" fillId="0" borderId="18" xfId="0" applyFont="1" applyBorder="1" applyAlignment="1">
      <alignment horizontal="center" vertical="center" wrapText="1"/>
    </xf>
    <xf numFmtId="167" fontId="25" fillId="0" borderId="18" xfId="0" applyNumberFormat="1" applyFont="1" applyBorder="1" applyAlignment="1">
      <alignment horizontal="center" vertical="center" wrapText="1"/>
    </xf>
    <xf numFmtId="0" fontId="25" fillId="0" borderId="18" xfId="0" applyFont="1" applyBorder="1" applyAlignment="1">
      <alignment horizontal="center" vertical="center" wrapText="1"/>
    </xf>
    <xf numFmtId="167" fontId="18" fillId="0" borderId="0" xfId="0" applyNumberFormat="1" applyFont="1"/>
    <xf numFmtId="0" fontId="26" fillId="0" borderId="0" xfId="0" applyFont="1"/>
    <xf numFmtId="0" fontId="19" fillId="0" borderId="0" xfId="0" applyFont="1" applyAlignment="1">
      <alignment vertical="top" wrapText="1"/>
    </xf>
    <xf numFmtId="0" fontId="19" fillId="0" borderId="0" xfId="0" applyFont="1" applyAlignment="1">
      <alignment horizontal="left" vertical="top" wrapText="1"/>
    </xf>
    <xf numFmtId="0" fontId="3" fillId="0" borderId="0" xfId="0" applyFont="1" applyAlignment="1">
      <alignment vertical="top" wrapText="1"/>
    </xf>
    <xf numFmtId="0" fontId="18" fillId="0" borderId="0" xfId="0" applyFont="1" applyAlignment="1">
      <alignment wrapText="1"/>
    </xf>
    <xf numFmtId="0" fontId="29" fillId="0" borderId="0" xfId="0" applyFont="1"/>
    <xf numFmtId="0" fontId="18" fillId="0" borderId="0" xfId="0" applyFont="1" applyAlignment="1">
      <alignment horizontal="center" vertical="top"/>
    </xf>
    <xf numFmtId="0" fontId="30" fillId="0" borderId="0" xfId="0" applyFont="1" applyAlignment="1">
      <alignment horizontal="center" vertical="top"/>
    </xf>
    <xf numFmtId="0" fontId="18" fillId="0" borderId="0" xfId="0" applyFont="1" applyAlignment="1">
      <alignment vertical="top"/>
    </xf>
    <xf numFmtId="0" fontId="30" fillId="3" borderId="0" xfId="0" applyFont="1" applyFill="1" applyAlignment="1">
      <alignment vertical="top"/>
    </xf>
    <xf numFmtId="0" fontId="0" fillId="0" borderId="0" xfId="0" applyAlignment="1">
      <alignment wrapText="1"/>
    </xf>
    <xf numFmtId="43" fontId="31" fillId="0" borderId="0" xfId="11" applyFont="1" applyAlignment="1">
      <alignment wrapText="1"/>
    </xf>
    <xf numFmtId="0" fontId="31" fillId="0" borderId="0" xfId="0" applyFont="1" applyAlignment="1">
      <alignment horizontal="center" wrapText="1"/>
    </xf>
    <xf numFmtId="0" fontId="31" fillId="0" borderId="0" xfId="0" applyFont="1" applyAlignment="1">
      <alignment wrapText="1"/>
    </xf>
    <xf numFmtId="0" fontId="32" fillId="0" borderId="0" xfId="12"/>
    <xf numFmtId="0" fontId="14" fillId="0" borderId="0" xfId="0" applyFont="1"/>
    <xf numFmtId="0" fontId="3" fillId="0" borderId="0" xfId="0" applyFont="1" applyAlignment="1">
      <alignment vertical="top"/>
    </xf>
    <xf numFmtId="43" fontId="28" fillId="0" borderId="0" xfId="11" applyFont="1" applyBorder="1" applyAlignment="1">
      <alignment horizontal="right" vertical="center" wrapText="1"/>
    </xf>
    <xf numFmtId="0" fontId="33" fillId="0" borderId="0" xfId="0" applyFont="1"/>
    <xf numFmtId="0" fontId="28" fillId="0" borderId="10" xfId="0" applyFont="1" applyBorder="1" applyAlignment="1">
      <alignment horizontal="center" vertical="center" wrapText="1"/>
    </xf>
    <xf numFmtId="0" fontId="28" fillId="0" borderId="1" xfId="15" quotePrefix="1" applyFont="1" applyAlignment="1">
      <alignment horizontal="center" vertical="center" wrapText="1"/>
    </xf>
    <xf numFmtId="0" fontId="28" fillId="0" borderId="2" xfId="13" quotePrefix="1" applyFont="1" applyBorder="1" applyAlignment="1">
      <alignment horizontal="center" vertical="center" wrapText="1"/>
    </xf>
    <xf numFmtId="0" fontId="28" fillId="0" borderId="14" xfId="15" quotePrefix="1" applyFont="1" applyBorder="1" applyAlignment="1">
      <alignment horizontal="center" vertical="center" wrapText="1"/>
    </xf>
    <xf numFmtId="0" fontId="28" fillId="0" borderId="5" xfId="16" quotePrefix="1" applyFont="1" applyAlignment="1">
      <alignment horizontal="center" vertical="center" wrapText="1"/>
    </xf>
    <xf numFmtId="0" fontId="28" fillId="0" borderId="5" xfId="15" quotePrefix="1" applyFont="1" applyBorder="1" applyAlignment="1">
      <alignment horizontal="center" vertical="center" wrapText="1"/>
    </xf>
    <xf numFmtId="43" fontId="28" fillId="0" borderId="1" xfId="11" quotePrefix="1" applyFont="1" applyBorder="1" applyAlignment="1">
      <alignment horizontal="center" vertical="center" wrapText="1"/>
    </xf>
    <xf numFmtId="0" fontId="0" fillId="0" borderId="0" xfId="0" quotePrefix="1"/>
    <xf numFmtId="0" fontId="38" fillId="0" borderId="0" xfId="0" applyFont="1" applyAlignment="1">
      <alignment vertical="center" wrapText="1"/>
    </xf>
    <xf numFmtId="3" fontId="28" fillId="0" borderId="1" xfId="11" applyNumberFormat="1" applyFont="1" applyBorder="1" applyAlignment="1">
      <alignment horizontal="right" vertical="center" wrapText="1"/>
    </xf>
    <xf numFmtId="2" fontId="19" fillId="0" borderId="18" xfId="0" applyNumberFormat="1" applyFont="1" applyFill="1" applyBorder="1" applyAlignment="1">
      <alignment horizontal="center" vertical="center" wrapText="1"/>
    </xf>
    <xf numFmtId="0" fontId="26" fillId="0" borderId="0" xfId="20" applyFont="1"/>
    <xf numFmtId="0" fontId="26" fillId="0" borderId="0" xfId="20" applyFont="1" applyFill="1"/>
    <xf numFmtId="169" fontId="26" fillId="0" borderId="0" xfId="20" applyNumberFormat="1" applyFont="1" applyFill="1"/>
    <xf numFmtId="0" fontId="16" fillId="0" borderId="29" xfId="20" applyFont="1" applyFill="1" applyBorder="1" applyAlignment="1">
      <alignment horizontal="center" vertical="center" wrapText="1"/>
    </xf>
    <xf numFmtId="0" fontId="16" fillId="0" borderId="30" xfId="20" applyFont="1" applyFill="1" applyBorder="1" applyAlignment="1">
      <alignment horizontal="center" vertical="center" wrapText="1"/>
    </xf>
    <xf numFmtId="169" fontId="16" fillId="0" borderId="30" xfId="20" applyNumberFormat="1" applyFont="1" applyFill="1" applyBorder="1" applyAlignment="1">
      <alignment horizontal="center" vertical="center" wrapText="1"/>
    </xf>
    <xf numFmtId="0" fontId="16" fillId="0" borderId="31" xfId="20" applyFont="1" applyFill="1" applyBorder="1" applyAlignment="1">
      <alignment horizontal="center" vertical="center" wrapText="1"/>
    </xf>
    <xf numFmtId="0" fontId="16" fillId="0" borderId="32" xfId="20" applyFont="1" applyFill="1" applyBorder="1" applyAlignment="1">
      <alignment horizontal="center" vertical="center" wrapText="1"/>
    </xf>
    <xf numFmtId="0" fontId="16" fillId="0" borderId="32" xfId="20" applyNumberFormat="1" applyFont="1" applyFill="1" applyBorder="1" applyAlignment="1">
      <alignment horizontal="center" vertical="center" wrapText="1"/>
    </xf>
    <xf numFmtId="169" fontId="16" fillId="0" borderId="32" xfId="20" applyNumberFormat="1" applyFont="1" applyFill="1" applyBorder="1" applyAlignment="1">
      <alignment horizontal="center" vertical="center" wrapText="1"/>
    </xf>
    <xf numFmtId="169" fontId="16" fillId="0" borderId="32" xfId="20" applyNumberFormat="1" applyFont="1" applyFill="1" applyBorder="1" applyAlignment="1">
      <alignment vertical="center" wrapText="1"/>
    </xf>
    <xf numFmtId="0" fontId="16" fillId="0" borderId="32" xfId="20" applyFont="1" applyFill="1" applyBorder="1" applyAlignment="1">
      <alignment vertical="center" wrapText="1"/>
    </xf>
    <xf numFmtId="169" fontId="37" fillId="0" borderId="32" xfId="20" applyNumberFormat="1" applyFont="1" applyFill="1" applyBorder="1" applyAlignment="1">
      <alignment horizontal="center" vertical="center" wrapText="1"/>
    </xf>
    <xf numFmtId="0" fontId="40" fillId="0" borderId="0" xfId="21" applyFont="1" applyFill="1" applyAlignment="1">
      <alignment horizontal="center" vertical="center" wrapText="1"/>
    </xf>
    <xf numFmtId="0" fontId="16" fillId="0" borderId="0" xfId="22" applyFont="1"/>
    <xf numFmtId="0" fontId="16" fillId="0" borderId="0" xfId="22" applyFont="1" applyAlignment="1">
      <alignment horizontal="right"/>
    </xf>
    <xf numFmtId="0" fontId="41" fillId="0" borderId="18" xfId="0" applyFont="1" applyFill="1" applyBorder="1" applyAlignment="1">
      <alignment horizontal="center" vertical="center" wrapText="1"/>
    </xf>
    <xf numFmtId="170" fontId="41" fillId="0" borderId="18" xfId="0" applyNumberFormat="1" applyFont="1" applyFill="1" applyBorder="1" applyAlignment="1">
      <alignment horizontal="center" vertical="center"/>
    </xf>
    <xf numFmtId="0" fontId="19" fillId="0" borderId="0" xfId="0" applyFont="1" applyFill="1"/>
    <xf numFmtId="0" fontId="14" fillId="0" borderId="0" xfId="0" applyFont="1" applyFill="1"/>
    <xf numFmtId="0" fontId="3" fillId="0" borderId="35" xfId="0" applyFont="1" applyFill="1" applyBorder="1" applyAlignment="1">
      <alignment horizontal="left" vertical="center" wrapText="1"/>
    </xf>
    <xf numFmtId="170" fontId="19" fillId="0" borderId="22" xfId="0" applyNumberFormat="1" applyFont="1" applyFill="1" applyBorder="1" applyAlignment="1">
      <alignment horizontal="center" vertical="center"/>
    </xf>
    <xf numFmtId="0" fontId="41" fillId="0" borderId="20" xfId="0" applyFont="1" applyFill="1" applyBorder="1" applyAlignment="1">
      <alignment horizontal="left" vertical="center" wrapText="1"/>
    </xf>
    <xf numFmtId="170" fontId="19" fillId="0" borderId="27" xfId="0" applyNumberFormat="1" applyFont="1" applyFill="1" applyBorder="1" applyAlignment="1">
      <alignment horizontal="center" vertical="center"/>
    </xf>
    <xf numFmtId="170" fontId="41" fillId="0" borderId="35"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3" fontId="14" fillId="0" borderId="0" xfId="0" applyNumberFormat="1" applyFont="1" applyFill="1"/>
    <xf numFmtId="0" fontId="6" fillId="0" borderId="35" xfId="0" applyFont="1" applyFill="1" applyBorder="1" applyAlignment="1">
      <alignment horizontal="center" vertical="center" wrapText="1"/>
    </xf>
    <xf numFmtId="170" fontId="41" fillId="0" borderId="22" xfId="0" applyNumberFormat="1" applyFont="1" applyFill="1" applyBorder="1" applyAlignment="1">
      <alignment horizontal="center" vertical="center"/>
    </xf>
    <xf numFmtId="2" fontId="28" fillId="0" borderId="35" xfId="26" quotePrefix="1" applyNumberFormat="1" applyFont="1" applyFill="1" applyAlignment="1">
      <alignment horizontal="center" vertical="center" wrapText="1"/>
    </xf>
    <xf numFmtId="172" fontId="16" fillId="0" borderId="32" xfId="20" applyNumberFormat="1" applyFont="1" applyFill="1" applyBorder="1" applyAlignment="1">
      <alignment horizontal="center" vertical="center" wrapText="1"/>
    </xf>
    <xf numFmtId="0" fontId="3" fillId="0" borderId="0" xfId="1" applyFont="1" applyFill="1" applyAlignment="1">
      <alignment vertical="center" wrapText="1"/>
    </xf>
    <xf numFmtId="0" fontId="41" fillId="0" borderId="37" xfId="0" applyFont="1" applyFill="1" applyBorder="1" applyAlignment="1">
      <alignment horizontal="center" vertical="center"/>
    </xf>
    <xf numFmtId="0" fontId="41" fillId="0" borderId="38" xfId="0" applyFont="1" applyFill="1" applyBorder="1" applyAlignment="1">
      <alignment horizontal="center" vertical="center"/>
    </xf>
    <xf numFmtId="0" fontId="16" fillId="0" borderId="0" xfId="20" applyFont="1"/>
    <xf numFmtId="169" fontId="16" fillId="0" borderId="0" xfId="20" applyNumberFormat="1" applyFont="1"/>
    <xf numFmtId="0" fontId="42" fillId="0" borderId="0" xfId="20" applyFont="1"/>
    <xf numFmtId="0" fontId="43" fillId="0" borderId="0" xfId="21" applyFont="1" applyAlignment="1">
      <alignment vertical="center"/>
    </xf>
    <xf numFmtId="0" fontId="6" fillId="0" borderId="0" xfId="0" applyFont="1" applyFill="1" applyAlignment="1">
      <alignment vertical="top" wrapText="1"/>
    </xf>
    <xf numFmtId="0" fontId="14" fillId="0" borderId="0" xfId="12" applyFont="1"/>
    <xf numFmtId="0" fontId="28" fillId="0" borderId="39" xfId="28" quotePrefix="1" applyFont="1" applyFill="1" applyAlignment="1">
      <alignment horizontal="left" vertical="center" wrapText="1"/>
    </xf>
    <xf numFmtId="0" fontId="28" fillId="0" borderId="40" xfId="28" quotePrefix="1" applyFont="1" applyFill="1" applyBorder="1" applyAlignment="1">
      <alignment horizontal="center" vertical="center" wrapText="1"/>
    </xf>
    <xf numFmtId="4" fontId="45" fillId="0" borderId="41" xfId="11" applyNumberFormat="1" applyFont="1" applyBorder="1" applyAlignment="1" applyProtection="1">
      <alignment horizontal="right" vertical="center" wrapText="1"/>
    </xf>
    <xf numFmtId="0" fontId="28" fillId="0" borderId="39" xfId="28" quotePrefix="1" applyFont="1" applyFill="1" applyAlignment="1">
      <alignment horizontal="center" vertical="center" wrapText="1"/>
    </xf>
    <xf numFmtId="3" fontId="16" fillId="0" borderId="40" xfId="0" applyNumberFormat="1" applyFont="1" applyFill="1" applyBorder="1" applyAlignment="1" applyProtection="1">
      <alignment horizontal="center" vertical="center" wrapText="1"/>
      <protection locked="0"/>
    </xf>
    <xf numFmtId="4" fontId="45" fillId="0" borderId="40" xfId="13" applyNumberFormat="1" applyFont="1" applyBorder="1" applyAlignment="1">
      <alignment horizontal="right" vertical="center" wrapText="1"/>
    </xf>
    <xf numFmtId="4" fontId="45" fillId="0" borderId="40" xfId="11" applyNumberFormat="1" applyFont="1" applyBorder="1" applyAlignment="1" applyProtection="1">
      <alignment horizontal="right" vertical="center" wrapText="1"/>
    </xf>
    <xf numFmtId="0" fontId="3" fillId="0" borderId="0" xfId="0" applyFont="1" applyFill="1" applyBorder="1" applyAlignment="1">
      <alignment horizontal="center" vertical="center" wrapText="1"/>
    </xf>
    <xf numFmtId="0" fontId="22" fillId="0" borderId="24" xfId="0" applyFont="1" applyBorder="1" applyAlignment="1">
      <alignment vertical="center" wrapText="1"/>
    </xf>
    <xf numFmtId="0" fontId="22" fillId="0" borderId="47" xfId="0" applyFont="1" applyBorder="1" applyAlignment="1">
      <alignment vertical="center" wrapText="1"/>
    </xf>
    <xf numFmtId="0" fontId="22" fillId="0" borderId="45" xfId="0" applyFont="1" applyFill="1" applyBorder="1" applyAlignment="1">
      <alignment vertical="center" wrapText="1"/>
    </xf>
    <xf numFmtId="0" fontId="43" fillId="0" borderId="8" xfId="29" applyFont="1" applyFill="1" applyBorder="1" applyAlignment="1">
      <alignment horizontal="left" vertical="top" wrapText="1"/>
    </xf>
    <xf numFmtId="0" fontId="22" fillId="0" borderId="45" xfId="0" applyFont="1" applyFill="1" applyBorder="1" applyAlignment="1">
      <alignment horizontal="center" vertical="center" wrapText="1"/>
    </xf>
    <xf numFmtId="0" fontId="46" fillId="0" borderId="16" xfId="29" applyFont="1" applyFill="1" applyBorder="1" applyAlignment="1">
      <alignment horizontal="center" vertical="center" wrapText="1"/>
    </xf>
    <xf numFmtId="173" fontId="43" fillId="0" borderId="8" xfId="29" applyNumberFormat="1" applyFont="1" applyFill="1" applyBorder="1" applyAlignment="1">
      <alignment horizontal="center" vertical="center" wrapText="1"/>
    </xf>
    <xf numFmtId="168" fontId="18" fillId="0" borderId="27" xfId="0" applyNumberFormat="1" applyFont="1" applyFill="1" applyBorder="1" applyAlignment="1">
      <alignment horizontal="center" vertical="center"/>
    </xf>
    <xf numFmtId="0" fontId="22" fillId="0" borderId="46" xfId="0" applyFont="1" applyFill="1" applyBorder="1" applyAlignment="1">
      <alignment vertical="center" wrapText="1"/>
    </xf>
    <xf numFmtId="0" fontId="43" fillId="0" borderId="10" xfId="29" applyFont="1" applyFill="1" applyBorder="1" applyAlignment="1">
      <alignment horizontal="left" vertical="center" wrapText="1"/>
    </xf>
    <xf numFmtId="0" fontId="46" fillId="0" borderId="8" xfId="9" applyFont="1" applyFill="1" applyBorder="1" applyAlignment="1">
      <alignment horizontal="center" vertical="center" wrapText="1"/>
    </xf>
    <xf numFmtId="0" fontId="18" fillId="0" borderId="0" xfId="0" applyFont="1" applyFill="1"/>
    <xf numFmtId="0" fontId="43" fillId="0" borderId="45" xfId="29" applyFont="1" applyFill="1" applyBorder="1" applyAlignment="1">
      <alignment horizontal="left" vertical="top" wrapText="1"/>
    </xf>
    <xf numFmtId="0" fontId="46" fillId="0" borderId="45" xfId="29" applyFont="1" applyFill="1" applyBorder="1" applyAlignment="1">
      <alignment horizontal="center" vertical="center" wrapText="1"/>
    </xf>
    <xf numFmtId="173" fontId="43" fillId="0" borderId="45" xfId="29" applyNumberFormat="1" applyFont="1" applyFill="1" applyBorder="1" applyAlignment="1">
      <alignment horizontal="center" vertical="center" wrapText="1"/>
    </xf>
    <xf numFmtId="0" fontId="38" fillId="0" borderId="0" xfId="0" applyFont="1" applyFill="1" applyBorder="1" applyAlignment="1">
      <alignment vertical="center" wrapText="1"/>
    </xf>
    <xf numFmtId="0" fontId="44" fillId="0" borderId="0" xfId="0" applyFont="1" applyFill="1" applyBorder="1" applyAlignment="1">
      <alignment horizontal="left" vertical="center" wrapText="1"/>
    </xf>
    <xf numFmtId="0" fontId="44" fillId="0" borderId="0" xfId="0" applyFont="1" applyFill="1" applyBorder="1" applyAlignment="1">
      <alignment vertical="center" wrapText="1"/>
    </xf>
    <xf numFmtId="0" fontId="3" fillId="0" borderId="0" xfId="9" applyFont="1" applyFill="1" applyBorder="1" applyAlignment="1">
      <alignment horizontal="center" vertical="center" wrapText="1"/>
    </xf>
    <xf numFmtId="173" fontId="44" fillId="0" borderId="0" xfId="0" applyNumberFormat="1" applyFont="1" applyFill="1" applyBorder="1" applyAlignment="1">
      <alignment horizontal="center" vertical="center" wrapText="1"/>
    </xf>
    <xf numFmtId="170" fontId="44" fillId="0" borderId="0" xfId="0" applyNumberFormat="1" applyFont="1" applyFill="1" applyBorder="1" applyAlignment="1">
      <alignment horizontal="center" vertical="center"/>
    </xf>
    <xf numFmtId="0" fontId="18" fillId="0" borderId="0" xfId="0" applyFont="1" applyBorder="1"/>
    <xf numFmtId="168" fontId="18" fillId="0" borderId="38" xfId="0" applyNumberFormat="1" applyFont="1" applyBorder="1" applyAlignment="1">
      <alignment horizontal="center" vertical="center"/>
    </xf>
    <xf numFmtId="0" fontId="47" fillId="0" borderId="0" xfId="0" applyFont="1" applyFill="1" applyAlignment="1">
      <alignment vertical="center"/>
    </xf>
    <xf numFmtId="0" fontId="3" fillId="0" borderId="0" xfId="8" applyFont="1" applyAlignment="1">
      <alignment horizontal="left" vertical="center"/>
    </xf>
    <xf numFmtId="0" fontId="8" fillId="0" borderId="0" xfId="1" quotePrefix="1" applyFont="1" applyFill="1" applyAlignment="1">
      <alignment horizontal="center" vertical="top" wrapText="1"/>
    </xf>
    <xf numFmtId="0" fontId="8" fillId="0" borderId="0" xfId="1" applyFont="1" applyFill="1" applyAlignment="1">
      <alignment horizontal="center" vertical="top" wrapText="1"/>
    </xf>
    <xf numFmtId="0" fontId="6" fillId="0" borderId="5" xfId="1" applyFont="1" applyBorder="1" applyAlignment="1">
      <alignment horizontal="left" vertical="center"/>
    </xf>
    <xf numFmtId="0" fontId="6" fillId="0" borderId="4" xfId="1" applyFont="1" applyBorder="1" applyAlignment="1">
      <alignment horizontal="left" vertical="center"/>
    </xf>
    <xf numFmtId="0" fontId="6" fillId="0" borderId="3" xfId="1" applyFont="1" applyBorder="1" applyAlignment="1">
      <alignment horizontal="left" vertical="center"/>
    </xf>
    <xf numFmtId="0" fontId="3" fillId="0" borderId="5"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3" xfId="1" applyFont="1" applyFill="1" applyBorder="1" applyAlignment="1">
      <alignment horizontal="center" vertical="center"/>
    </xf>
    <xf numFmtId="0" fontId="18" fillId="0" borderId="0" xfId="0" quotePrefix="1" applyFont="1" applyAlignment="1">
      <alignment horizontal="left" vertical="top" wrapText="1"/>
    </xf>
    <xf numFmtId="0" fontId="18" fillId="0" borderId="0" xfId="0" applyFont="1" applyAlignment="1">
      <alignment horizontal="left" vertical="top" wrapText="1"/>
    </xf>
    <xf numFmtId="0" fontId="3" fillId="0" borderId="5" xfId="1" quotePrefix="1"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3" xfId="1" applyFont="1" applyFill="1" applyBorder="1" applyAlignment="1">
      <alignment horizontal="left" vertical="top" wrapText="1"/>
    </xf>
    <xf numFmtId="0" fontId="48" fillId="0" borderId="0" xfId="0" applyFont="1" applyBorder="1" applyAlignment="1">
      <alignment horizontal="left" wrapText="1"/>
    </xf>
    <xf numFmtId="0" fontId="48" fillId="0" borderId="0" xfId="0" applyFont="1" applyAlignment="1">
      <alignment horizontal="left" wrapText="1"/>
    </xf>
    <xf numFmtId="0" fontId="10" fillId="0" borderId="0" xfId="1" applyFont="1" applyFill="1" applyAlignment="1">
      <alignment horizontal="center"/>
    </xf>
    <xf numFmtId="0" fontId="6"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8" fillId="0" borderId="0" xfId="1" applyFont="1" applyAlignment="1">
      <alignment horizontal="left" vertical="top" wrapText="1"/>
    </xf>
    <xf numFmtId="0" fontId="3" fillId="0" borderId="2"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7" xfId="1" applyFont="1" applyFill="1" applyBorder="1" applyAlignment="1">
      <alignment horizontal="center" vertical="center"/>
    </xf>
    <xf numFmtId="0" fontId="3" fillId="0" borderId="14"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9"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15" xfId="1" applyFont="1" applyFill="1" applyBorder="1" applyAlignment="1">
      <alignment horizontal="center" vertical="center"/>
    </xf>
    <xf numFmtId="0" fontId="3" fillId="0" borderId="13" xfId="1" applyFont="1" applyFill="1" applyBorder="1" applyAlignment="1">
      <alignment horizontal="center" vertical="center"/>
    </xf>
    <xf numFmtId="0" fontId="3" fillId="0" borderId="16" xfId="1" applyFont="1" applyFill="1" applyBorder="1" applyAlignment="1">
      <alignment horizontal="center" vertical="center"/>
    </xf>
    <xf numFmtId="0" fontId="8" fillId="0" borderId="0" xfId="1" applyFont="1" applyAlignment="1">
      <alignment vertical="top"/>
    </xf>
    <xf numFmtId="0" fontId="0" fillId="0" borderId="0" xfId="0" applyAlignment="1">
      <alignment vertical="top"/>
    </xf>
    <xf numFmtId="0" fontId="18" fillId="0" borderId="0" xfId="0" applyFont="1" applyAlignment="1">
      <alignment horizontal="left"/>
    </xf>
    <xf numFmtId="0" fontId="22" fillId="0" borderId="18" xfId="0" applyFont="1" applyBorder="1" applyAlignment="1">
      <alignment horizontal="left" vertical="center" wrapText="1"/>
    </xf>
    <xf numFmtId="0" fontId="23" fillId="0" borderId="21" xfId="0" applyFont="1" applyBorder="1" applyAlignment="1">
      <alignment horizontal="left" vertical="center" wrapText="1"/>
    </xf>
    <xf numFmtId="0" fontId="23" fillId="0" borderId="20" xfId="0" applyFont="1" applyBorder="1" applyAlignment="1">
      <alignment horizontal="left" vertical="center" wrapText="1"/>
    </xf>
    <xf numFmtId="0" fontId="23" fillId="0" borderId="19" xfId="0" applyFont="1" applyBorder="1" applyAlignment="1">
      <alignment horizontal="left" vertical="center" wrapText="1"/>
    </xf>
    <xf numFmtId="0" fontId="22" fillId="0" borderId="18"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21" xfId="0" applyFont="1" applyBorder="1" applyAlignment="1">
      <alignment horizontal="left" vertical="center" wrapText="1"/>
    </xf>
    <xf numFmtId="0" fontId="22" fillId="0" borderId="20" xfId="0" applyFont="1" applyBorder="1" applyAlignment="1">
      <alignment horizontal="left" vertical="center" wrapText="1"/>
    </xf>
    <xf numFmtId="0" fontId="22" fillId="0" borderId="19" xfId="0" applyFont="1" applyBorder="1" applyAlignment="1">
      <alignment horizontal="left" vertical="center" wrapText="1"/>
    </xf>
    <xf numFmtId="0" fontId="22" fillId="0" borderId="21"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9" xfId="0" applyFont="1" applyBorder="1" applyAlignment="1">
      <alignment horizontal="center" vertical="center" wrapText="1"/>
    </xf>
    <xf numFmtId="0" fontId="6" fillId="0" borderId="20" xfId="0" applyFont="1" applyFill="1" applyBorder="1" applyAlignment="1">
      <alignment horizontal="left" vertical="center" wrapText="1"/>
    </xf>
    <xf numFmtId="0" fontId="18" fillId="0" borderId="12" xfId="0" applyFont="1" applyBorder="1" applyAlignment="1">
      <alignment horizontal="center" vertical="center" wrapText="1"/>
    </xf>
    <xf numFmtId="0" fontId="18" fillId="0" borderId="22" xfId="0" applyFont="1" applyBorder="1" applyAlignment="1">
      <alignment horizontal="center" vertical="center" wrapText="1"/>
    </xf>
    <xf numFmtId="166" fontId="18" fillId="0" borderId="12" xfId="0" applyNumberFormat="1" applyFont="1" applyBorder="1" applyAlignment="1">
      <alignment horizontal="center" vertical="center" wrapText="1"/>
    </xf>
    <xf numFmtId="166" fontId="18" fillId="0" borderId="22" xfId="0" applyNumberFormat="1" applyFont="1" applyBorder="1" applyAlignment="1">
      <alignment horizontal="center" vertical="center" wrapText="1"/>
    </xf>
    <xf numFmtId="168" fontId="18" fillId="0" borderId="12" xfId="0" applyNumberFormat="1" applyFont="1" applyBorder="1" applyAlignment="1">
      <alignment horizontal="center" vertical="center"/>
    </xf>
    <xf numFmtId="168" fontId="18" fillId="0" borderId="22" xfId="0" applyNumberFormat="1" applyFont="1" applyBorder="1" applyAlignment="1">
      <alignment horizontal="center" vertical="center"/>
    </xf>
    <xf numFmtId="0" fontId="18" fillId="0" borderId="12" xfId="0" applyFont="1" applyBorder="1" applyAlignment="1">
      <alignment horizontal="left" vertical="center" wrapText="1"/>
    </xf>
    <xf numFmtId="0" fontId="18" fillId="0" borderId="22" xfId="0" applyFont="1" applyBorder="1" applyAlignment="1">
      <alignment horizontal="left" vertical="center" wrapText="1"/>
    </xf>
    <xf numFmtId="0" fontId="3" fillId="0" borderId="25" xfId="0" applyFont="1" applyFill="1" applyBorder="1" applyAlignment="1">
      <alignment horizontal="left" vertical="center" wrapText="1"/>
    </xf>
    <xf numFmtId="0" fontId="3" fillId="0" borderId="0" xfId="0" applyFont="1" applyAlignment="1">
      <alignment horizontal="left" vertical="center" wrapText="1"/>
    </xf>
    <xf numFmtId="0" fontId="41" fillId="0" borderId="24" xfId="0" applyFont="1" applyFill="1" applyBorder="1" applyAlignment="1">
      <alignment horizontal="left" vertical="center" wrapText="1"/>
    </xf>
    <xf numFmtId="0" fontId="41" fillId="0" borderId="17" xfId="0" applyFont="1" applyFill="1" applyBorder="1" applyAlignment="1">
      <alignment horizontal="left" vertical="center" wrapText="1"/>
    </xf>
    <xf numFmtId="0" fontId="41" fillId="0" borderId="23" xfId="0" applyFont="1" applyFill="1" applyBorder="1" applyAlignment="1">
      <alignment horizontal="left" vertical="center" wrapText="1"/>
    </xf>
    <xf numFmtId="171" fontId="3" fillId="0" borderId="51" xfId="23" applyFont="1" applyFill="1" applyBorder="1" applyAlignment="1">
      <alignment horizontal="left" vertical="center"/>
    </xf>
    <xf numFmtId="171" fontId="3" fillId="0" borderId="52" xfId="23" applyFont="1" applyFill="1" applyBorder="1" applyAlignment="1">
      <alignment horizontal="left" vertical="center"/>
    </xf>
    <xf numFmtId="0" fontId="41" fillId="0" borderId="47" xfId="0" applyFont="1" applyFill="1" applyBorder="1" applyAlignment="1">
      <alignment horizontal="left" vertical="center" wrapText="1"/>
    </xf>
    <xf numFmtId="0" fontId="41" fillId="0" borderId="50"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49" xfId="0" applyFont="1" applyFill="1" applyBorder="1" applyAlignment="1">
      <alignment horizontal="left" vertical="center" wrapText="1"/>
    </xf>
    <xf numFmtId="0" fontId="6" fillId="0" borderId="0" xfId="0" applyFont="1" applyFill="1" applyAlignment="1">
      <alignment horizontal="left" vertical="top" wrapText="1"/>
    </xf>
    <xf numFmtId="0" fontId="41" fillId="0" borderId="20" xfId="0" applyFont="1" applyFill="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top" wrapText="1"/>
    </xf>
    <xf numFmtId="0" fontId="18" fillId="0" borderId="0" xfId="0" quotePrefix="1" applyFont="1" applyAlignment="1">
      <alignment horizontal="right" vertical="center" wrapText="1"/>
    </xf>
    <xf numFmtId="0" fontId="18" fillId="0" borderId="0" xfId="0" applyFont="1" applyAlignment="1">
      <alignment horizontal="right" vertical="center" wrapText="1"/>
    </xf>
    <xf numFmtId="0" fontId="28" fillId="0" borderId="0" xfId="10" quotePrefix="1" applyFont="1" applyAlignment="1">
      <alignment horizontal="right" vertical="top" wrapText="1"/>
    </xf>
    <xf numFmtId="0" fontId="3" fillId="0" borderId="0" xfId="0" applyFont="1" applyAlignment="1">
      <alignment vertical="top" wrapText="1"/>
    </xf>
    <xf numFmtId="0" fontId="0" fillId="0" borderId="0" xfId="0" applyAlignment="1">
      <alignment vertical="top" wrapText="1"/>
    </xf>
    <xf numFmtId="0" fontId="0" fillId="0" borderId="0" xfId="0" applyAlignment="1">
      <alignment horizontal="left" vertical="center" wrapText="1"/>
    </xf>
    <xf numFmtId="0" fontId="22" fillId="0" borderId="12" xfId="0" applyFont="1" applyBorder="1" applyAlignment="1">
      <alignment horizontal="center" vertical="center"/>
    </xf>
    <xf numFmtId="0" fontId="22" fillId="0" borderId="27" xfId="0" applyFont="1" applyBorder="1" applyAlignment="1">
      <alignment horizontal="center" vertical="center"/>
    </xf>
    <xf numFmtId="0" fontId="22" fillId="0" borderId="22" xfId="0" applyFont="1" applyBorder="1" applyAlignment="1">
      <alignment horizontal="center" vertical="center"/>
    </xf>
    <xf numFmtId="0" fontId="22" fillId="0" borderId="21" xfId="0" applyFont="1" applyBorder="1" applyAlignment="1">
      <alignment horizontal="center" vertical="center"/>
    </xf>
    <xf numFmtId="0" fontId="22" fillId="0" borderId="20" xfId="0" applyFont="1" applyBorder="1" applyAlignment="1">
      <alignment horizontal="center" vertical="center"/>
    </xf>
    <xf numFmtId="0" fontId="22" fillId="0" borderId="19" xfId="0" applyFont="1" applyBorder="1" applyAlignment="1">
      <alignment horizontal="center" vertical="center"/>
    </xf>
    <xf numFmtId="0" fontId="3" fillId="0" borderId="0" xfId="0" applyFont="1" applyAlignment="1">
      <alignment horizontal="right" vertical="top" wrapText="1"/>
    </xf>
    <xf numFmtId="0" fontId="44" fillId="0" borderId="0" xfId="21" applyFont="1" applyAlignment="1">
      <alignment horizontal="center" vertical="center"/>
    </xf>
    <xf numFmtId="0" fontId="44" fillId="0" borderId="0" xfId="21" applyFont="1" applyAlignment="1">
      <alignment horizontal="center" vertical="center" wrapText="1"/>
    </xf>
    <xf numFmtId="0" fontId="16" fillId="0" borderId="28" xfId="20" quotePrefix="1" applyFont="1" applyFill="1" applyBorder="1" applyAlignment="1">
      <alignment horizontal="center" wrapText="1"/>
    </xf>
    <xf numFmtId="0" fontId="16" fillId="0" borderId="33" xfId="20" applyFont="1" applyFill="1" applyBorder="1" applyAlignment="1">
      <alignment horizontal="center" vertical="center" wrapText="1"/>
    </xf>
    <xf numFmtId="0" fontId="16" fillId="0" borderId="34" xfId="20" applyFont="1" applyFill="1" applyBorder="1" applyAlignment="1">
      <alignment horizontal="center" vertical="center" wrapText="1"/>
    </xf>
    <xf numFmtId="0" fontId="16" fillId="0" borderId="30" xfId="2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3" fillId="2" borderId="44" xfId="0" applyFont="1" applyFill="1" applyBorder="1" applyAlignment="1">
      <alignment horizontal="center" vertical="center" wrapText="1"/>
    </xf>
    <xf numFmtId="43" fontId="31" fillId="0" borderId="0" xfId="11" applyFont="1" applyAlignment="1">
      <alignment horizontal="right" vertical="top" wrapText="1"/>
    </xf>
    <xf numFmtId="0" fontId="6" fillId="0" borderId="0" xfId="0" applyFont="1" applyAlignment="1">
      <alignment horizontal="left" vertical="top" wrapText="1"/>
    </xf>
    <xf numFmtId="0" fontId="37" fillId="0" borderId="0" xfId="18" quotePrefix="1" applyFont="1" applyAlignment="1">
      <alignment horizontal="center" vertical="center" wrapText="1"/>
    </xf>
    <xf numFmtId="0" fontId="35" fillId="0" borderId="0" xfId="17" quotePrefix="1" applyFont="1" applyAlignment="1">
      <alignment horizontal="left" vertical="top" wrapText="1"/>
    </xf>
    <xf numFmtId="0" fontId="14" fillId="0" borderId="0" xfId="0" applyFont="1" applyAlignment="1">
      <alignment wrapText="1"/>
    </xf>
    <xf numFmtId="0" fontId="28" fillId="0" borderId="0" xfId="10" quotePrefix="1" applyFont="1" applyAlignment="1">
      <alignment horizontal="left" vertical="top" wrapText="1"/>
    </xf>
    <xf numFmtId="0" fontId="28" fillId="0" borderId="5" xfId="14" quotePrefix="1" applyFont="1">
      <alignment horizontal="left" vertical="center"/>
    </xf>
    <xf numFmtId="0" fontId="28" fillId="0" borderId="4" xfId="14" quotePrefix="1" applyFont="1" applyBorder="1">
      <alignment horizontal="left" vertical="center"/>
    </xf>
    <xf numFmtId="0" fontId="28" fillId="0" borderId="3" xfId="14" quotePrefix="1" applyFont="1" applyBorder="1">
      <alignment horizontal="left" vertical="center"/>
    </xf>
    <xf numFmtId="0" fontId="28" fillId="0" borderId="0" xfId="13" quotePrefix="1" applyFont="1" applyBorder="1" applyAlignment="1">
      <alignment horizontal="left" vertical="center" wrapText="1"/>
    </xf>
    <xf numFmtId="0" fontId="45" fillId="0" borderId="40" xfId="14" applyFont="1" applyBorder="1" applyAlignment="1">
      <alignment horizontal="left" vertical="center" wrapText="1"/>
    </xf>
    <xf numFmtId="0" fontId="28" fillId="0" borderId="1" xfId="14" quotePrefix="1" applyFont="1" applyBorder="1" applyAlignment="1">
      <alignment horizontal="left" vertical="center" wrapText="1"/>
    </xf>
    <xf numFmtId="0" fontId="3" fillId="2" borderId="42" xfId="0" applyFont="1" applyFill="1" applyBorder="1" applyAlignment="1">
      <alignment horizontal="center" vertical="center" wrapText="1"/>
    </xf>
  </cellXfs>
  <cellStyles count="30">
    <cellStyle name="S11" xfId="16"/>
    <cellStyle name="S12" xfId="14"/>
    <cellStyle name="S12 2" xfId="24"/>
    <cellStyle name="S12 2 2" xfId="28"/>
    <cellStyle name="S3" xfId="10"/>
    <cellStyle name="S4" xfId="18"/>
    <cellStyle name="S6" xfId="17"/>
    <cellStyle name="S7" xfId="15"/>
    <cellStyle name="S7 2" xfId="27"/>
    <cellStyle name="S8" xfId="13"/>
    <cellStyle name="S8 2" xfId="26"/>
    <cellStyle name="Обычный" xfId="0" builtinId="0"/>
    <cellStyle name="Обычный 14" xfId="29"/>
    <cellStyle name="Обычный 2" xfId="1"/>
    <cellStyle name="Обычный 2 2 2 3 2" xfId="3"/>
    <cellStyle name="Обычный 2 3 2 2" xfId="8"/>
    <cellStyle name="Обычный 2 4 2" xfId="2"/>
    <cellStyle name="Обычный 3" xfId="5"/>
    <cellStyle name="Обычный 3 2" xfId="9"/>
    <cellStyle name="Обычный 4" xfId="12"/>
    <cellStyle name="Обычный 4 2" xfId="22"/>
    <cellStyle name="Обычный 4 2 2" xfId="21"/>
    <cellStyle name="Обычный 7 2" xfId="20"/>
    <cellStyle name="Обычный 7 2 5 2" xfId="4"/>
    <cellStyle name="Обычный 9" xfId="19"/>
    <cellStyle name="Финансовый 2" xfId="6"/>
    <cellStyle name="Финансовый 2 2" xfId="23"/>
    <cellStyle name="Финансовый 3" xfId="11"/>
    <cellStyle name="Финансовый 3 2" xfId="25"/>
    <cellStyle name="Хвост"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23</xdr:row>
      <xdr:rowOff>0</xdr:rowOff>
    </xdr:from>
    <xdr:to>
      <xdr:col>11</xdr:col>
      <xdr:colOff>171450</xdr:colOff>
      <xdr:row>57</xdr:row>
      <xdr:rowOff>9525</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447800" y="6181725"/>
          <a:ext cx="6791325" cy="6486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d7-176.corp.gidroogk.com\CtxProfiles_rushydrodesk_fr$\Data\2007_&#1076;&#1086;&#1075;\!&#1044;&#1086;&#1075;&#1086;&#1074;&#1086;&#1088;&#1099;%20&#1085;&#1072;%202007%20&#1075;&#1086;&#1076;\&#1050;&#1091;&#1081;&#1073;_&#1046;&#1044;_&#1055;&#1048;&#1056;_&#1055;&#1054;\&#1040;&#1043;&#1043;_%20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erver\&#1086;&#1073;&#1097;&#1072;&#1103;\DOKUMENT\DOG5\5176-1\Smeta-5-17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WORK\&#1086;&#1073;&#1098;&#1077;&#1084;&#1099;%20&#1088;&#1072;&#1073;&#1086;&#1090;\&#1056;&#1072;&#1079;&#1085;&#1086;&#1077;\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7;&#1085;&#1077;&#1075;\&#1055;&#1055;%20-%20&#1089;&#1085;&#1077;&#1075;&#1086;&#1087;&#1083;&#1072;&#1074;&#1080;&#1083;&#1082;&#1072;%20&#1085;&#1072;%20&#1054;&#1082;&#1090;,%202%20300506\&#1050;&#1055;,%20&#1057;&#1084;&#1077;&#1090;&#1072;%20&#1089;&#1085;&#1077;&#1075;&#1086;&#1087;&#1083;&#1072;&#1074;&#1080;&#1083;&#1100;&#1085;&#1099;&#1081;%20&#1087;&#1091;&#1085;&#1082;&#1090;,%20&#1054;&#1082;&#1090;,2%20&#1082;%20&#1090;&#1077;&#1085;&#1076;&#1077;&#1088;&#1091;%203005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RIDIAN\Public\Documents%20and%20Settings\bondarenko.d\Local%20Settings\Temporary%20Internet%20Files\Content.Outlook\41GT2HPO\&#1088;&#1072;&#1089;&#1095;&#1077;&#1090;_&#1083;&#1080;&#1090;&#1077;&#1081;&#1085;&#1072;&#110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6;&#1082;&#1091;&#1084;&#1077;&#1085;&#1090;&#1099;-&#1087;&#1086;%20&#1086;&#1073;&#1098;&#1077;&#1082;&#1090;&#1072;&#1084;\&#1050;&#1041;&#1044;&#1061;\&#1044;&#1080;&#1088;&#1077;&#1082;&#1094;&#1080;&#1103;%20&#1090;&#1088;&#1072;&#1085;&#1089;&#1087;%20&#1089;&#1090;&#1088;-&#1074;&#1072;\&#1057;&#1085;&#1077;&#1075;\244-249%20&#1056;&#1055;%206%20&#1089;&#1085;&#1077;&#1075;&#1086;&#1087;&#1088;&#1080;&#1077;&#1084;&#1085;&#1099;&#1093;%20&#1087;&#1091;&#1085;&#1082;&#1090;&#1086;&#1074;\247%20&#1055;&#1091;&#1085;&#1082;&#1090;%20&#1055;&#1088;&#1080;&#1084;&#1086;&#1088;&#1089;&#1082;&#1080;&#1081;,%20&#1050;&#1086;&#1083;&#1086;&#1084;&#1103;&#1075;&#1080;\&#1089;&#1084;&#1077;&#1090;&#1072;%20&#1059;&#1043;&#1042;&#1069;1405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20&#1076;&#1083;&#1103;%20&#1090;&#1077;&#1085;&#1076;&#1077;&#1088;&#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NAP\Archeology\Userdir\manager\&#1044;&#1050;&#1055;\&#1050;&#1054;&#1053;&#1050;&#1059;&#1056;&#1057;&#1067;\&#1060;&#1057;&#1050;%20&#1045;&#1069;&#1057;\13078%20&#1054;&#1050;%20&#1055;&#1056;&#1044;%20&#1088;&#1077;&#1082;&#1086;&#1085;&#1089;&#1090;&#1088;&#1091;&#1082;&#1094;&#1080;&#1103;%20&#1055;&#1057;%20220%20&#1082;&#1042;%20&#1063;&#1072;&#1076;&#1072;&#1085;%20&#1052;&#1069;&#1057;%20&#1057;&#1080;&#1073;&#1080;&#1088;&#1080;\&#1076;&#1072;&#1074;&#1080;&#1076;\&#1088;&#1072;&#1089;&#1095;&#1077;&#1090;&#1099;%20&#1080;%20&#1092;&#1086;&#1088;&#1084;&#1099;%20&#1063;&#1072;&#1076;&#1072;&#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md7-176.corp.gidroogk.com\CtxProfiles_rushydrodesk_fr$\DOKUMENT\DOG5\5-348\Smety\&#1057;&#1077;&#1089;&#1090;&#1088;&#1086;&#1088;&#1077;&#1094;&#1082;\Smeta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8;&#1077;&#1085;&#1076;&#1077;&#1088;%20&#1057;&#1077;&#1083;&#1100;&#1089;&#1082;&#1072;&#1103;\&#1089;&#1085;&#1080;&#1078;&#1077;&#1085;&#1080;&#1077;%20&#1057;&#1084;&#1077;&#1090;&#1072;_&#1085;&#1072;_&#1057;&#1077;&#1083;&#1100;&#1089;&#1082;&#1091;&#11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4%20&#1055;&#1091;&#1096;&#1082;&#1080;&#108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ileserver\&#1086;&#1073;&#1097;&#1072;&#1103;\0opr\Smety\Smety\&#1057;&#1077;&#1089;&#1090;&#1088;&#1086;&#1088;&#1077;&#1094;&#1082;\Smeta-tonn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5;&#1077;&#1090;&#1077;&#1088;&#1073;&#1091;&#1088;&#1075;&#1089;&#1082;&#1086;&#1077;%20&#1096;&#1086;&#1089;&#1089;&#1077;\&#1055;&#1048;&#1056;&#1099;\&#1055;&#1048;&#1056;%20&#1042;&#1080;&#1090;&#1077;&#1073;&#1089;&#1082;&#1080;&#1081;_&#1087;&#1086;&#1089;&#1083;&#1077;_&#1101;&#1082;&#1089;&#1087;_&#1087;&#1086;&#1089;&#108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NAP\Archeology\DATA\&#1057;&#1084;&#1077;&#1090;&#1099;\&#1054;&#1084;&#1089;&#1082;&#1101;&#1085;&#1077;&#1088;&#1075;&#1086;\&#1041;&#1072;&#1079;&#1072;%20&#1090;&#1088;&#1077;&#1089;&#1090;&#1072;%20new\&#1055;&#1057;%2035%20&#1041;&#1072;&#1079;&#1072;%20&#1090;&#1088;&#1077;&#1089;&#1090;&#1072;.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lan01\c#/&#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ileserver\&#1086;&#1073;&#1097;&#1072;&#1103;\0opr\Smety\Smety\&#1057;&#1077;&#1089;&#1090;&#1088;&#1086;&#1088;&#1077;&#1094;&#1082;\Smeta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r-md7-176.corp.gidroogk.com\CtxProfiles_rushydrodesk_fr$\0opr\Smety\&#1050;&#1086;&#1085;&#1102;&#1096;&#1077;&#1085;&#1085;&#1072;&#1103;%20&#1091;&#1083;&#1080;&#1094;&#1072;\Smeta-tonne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ileserver\&#1086;&#1073;&#1097;&#1072;&#1103;\0opr\Smety\Smety\&#1050;&#1086;&#1085;&#1102;&#1096;&#1077;&#1085;&#1085;&#1072;&#1103;%20&#1091;&#1083;&#1080;&#1094;&#1072;\Smeta-tonne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Акт выбора"/>
      <sheetName val="топография"/>
      <sheetName val="Смета сводная (список)"/>
      <sheetName val="SakhNIPI5"/>
      <sheetName val="см-2 проектн"/>
      <sheetName val="Таблица 4 АСУТП"/>
      <sheetName val="списки"/>
      <sheetName val="стрельна"/>
      <sheetName val="Индексы"/>
      <sheetName val="прогноз_1"/>
      <sheetName val="сопоставительная таблица измен"/>
      <sheetName val="КП для УГВЭ   доп раб Гостил"/>
      <sheetName val="Поставка"/>
      <sheetName val="Расчет работы"/>
      <sheetName val="сводная"/>
    </sheetNames>
    <sheetDataSet>
      <sheetData sheetId="0"/>
      <sheetData sheetId="1"/>
      <sheetData sheetId="2"/>
      <sheetData sheetId="3">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АГГ_ new"/>
      <sheetName val="Огл. Графиков"/>
      <sheetName val="рабочий"/>
      <sheetName val="Текущие цены"/>
      <sheetName val="окраска"/>
      <sheetName val="топография"/>
      <sheetName val="Текущие показатели"/>
      <sheetName val="2016-2017"/>
      <sheetName val="СметаСводная П"/>
    </sheetNames>
    <sheetDataSet>
      <sheetData sheetId="0" refreshError="1"/>
      <sheetData sheetId="1" refreshError="1"/>
      <sheetData sheetId="2">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ауп"/>
      <sheetName val="Smeta-5-176-1"/>
      <sheetName val="Огл. Графиков"/>
      <sheetName val="рабочий"/>
      <sheetName val="Текущие цены"/>
      <sheetName val="окраска"/>
      <sheetName val="СметаСводная гост"/>
      <sheetName val="Лист опроса"/>
      <sheetName val="сводная"/>
      <sheetName val="Смета 7"/>
      <sheetName val="СВОДНАЯ "/>
      <sheetName val="Акт выбора"/>
      <sheetName val="Справка"/>
      <sheetName val="Текущие показатели"/>
    </sheetNames>
    <sheetDataSet>
      <sheetData sheetId="0"/>
      <sheetData sheetId="1"/>
      <sheetData sheetId="2"/>
      <sheetData sheetId="3"/>
      <sheetData sheetId="4"/>
      <sheetData sheetId="5"/>
      <sheetData sheetId="6"/>
      <sheetData sheetId="7"/>
      <sheetData sheetId="8">
        <row r="36">
          <cell r="D36">
            <v>1.1000000000000001</v>
          </cell>
        </row>
        <row r="38">
          <cell r="D38">
            <v>1.1000000000000001</v>
          </cell>
        </row>
        <row r="77">
          <cell r="D77">
            <v>0.02</v>
          </cell>
        </row>
        <row r="78">
          <cell r="D78">
            <v>0.01</v>
          </cell>
        </row>
        <row r="80">
          <cell r="D80">
            <v>0.05</v>
          </cell>
        </row>
      </sheetData>
      <sheetData sheetId="9"/>
      <sheetData sheetId="10" refreshError="1"/>
      <sheetData sheetId="11"/>
      <sheetData sheetId="12"/>
      <sheetData sheetId="13"/>
      <sheetData sheetId="14"/>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сводный"/>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Вспомогательный"/>
      <sheetName val="сводный"/>
      <sheetName val="исх дан"/>
      <sheetName val="ауп"/>
      <sheetName val="сводная"/>
      <sheetName val="Смета"/>
      <sheetName val="СметаСводная Рыб"/>
      <sheetName val="Промер глуб"/>
      <sheetName val="исх-данные"/>
      <sheetName val="геод"/>
      <sheetName val="Лист опроса"/>
      <sheetName val="пл(1).Мужества сметы исправл"/>
      <sheetName val="прогноз_1"/>
      <sheetName val="СметаСводная П"/>
      <sheetName val="Read me first"/>
      <sheetName val="спр1"/>
      <sheetName val="пдр"/>
      <sheetName val="СметаСводная гост"/>
      <sheetName val="спецификация"/>
      <sheetName val="ОС"/>
      <sheetName val="гр5(о)"/>
      <sheetName val="стоимость"/>
      <sheetName val="СметаСводная павиль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H2" t="str">
            <v>к государственному контракту № 220                     от ____________2005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Общ"/>
      <sheetName val="топография"/>
      <sheetName val="СметаСводная"/>
      <sheetName val="сводный"/>
      <sheetName val="2. См2 инв"/>
      <sheetName val="СметаСводная пуш"/>
      <sheetName val="СметаСводная 1 оч"/>
      <sheetName val="Лист опроса"/>
      <sheetName val="смета"/>
      <sheetName val="7"/>
      <sheetName val="Упр"/>
      <sheetName val="СметаСводная Рыб"/>
      <sheetName val="прогноз_1"/>
      <sheetName val="стоимость"/>
      <sheetName val="1 в двух уровнях"/>
      <sheetName val="ЛЧ Р"/>
      <sheetName val="СВОДКА развязка 1"/>
      <sheetName val="№2"/>
      <sheetName val="№1"/>
      <sheetName val="№10"/>
      <sheetName val="№11"/>
      <sheetName val="№12"/>
      <sheetName val="№3"/>
      <sheetName val="№4"/>
      <sheetName val="№5"/>
      <sheetName val="№7"/>
      <sheetName val="№8"/>
      <sheetName val="№9"/>
      <sheetName val="сводник"/>
      <sheetName val="АД"/>
      <sheetName val="пдр"/>
      <sheetName val="спр1"/>
      <sheetName val="свод 2"/>
      <sheetName val="Таблица 4 АСУТП"/>
      <sheetName val="Параметы"/>
      <sheetName val="гр5(о)"/>
      <sheetName val="ПС 110 кВ (доп)"/>
      <sheetName val="Данные для расчёта сметы"/>
      <sheetName val="спецификация"/>
      <sheetName val="См 1 наруж.водопровод"/>
      <sheetName val="Вспомогательный"/>
    </sheetNames>
    <sheetDataSet>
      <sheetData sheetId="0">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refreshError="1"/>
      <sheetData sheetId="5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ная"/>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топография"/>
      <sheetName val="сводная"/>
      <sheetName val="сводный"/>
      <sheetName val="Лист1"/>
      <sheetName val="Смета 7"/>
      <sheetName val="15-вхр"/>
      <sheetName val="база"/>
      <sheetName val="Коэффициенты"/>
      <sheetName val="К"/>
    </sheetNames>
    <sheetDataSet>
      <sheetData sheetId="0"/>
      <sheetData sheetId="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сводная"/>
      <sheetName val="Курс доллара"/>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Д"/>
      <sheetName val="СметаСводная Риж"/>
      <sheetName val="См1 ТопоГео  (планшеты)"/>
      <sheetName val="Смета2 Инвентариз"/>
      <sheetName val="Смета3 геология"/>
      <sheetName val="смета4  Дор.работы Риж"/>
      <sheetName val="Смета5 - СетиРиж"/>
      <sheetName val="смета6 Арх-стр часть"/>
      <sheetName val="См8 Расчет Трансп.схемы"/>
      <sheetName val="Смета9регламент с 0,293"/>
      <sheetName val="См10  ГО и ЧС"/>
      <sheetName val="сводная (2)"/>
      <sheetName val="Смета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Общий"/>
      <sheetName val="итого"/>
      <sheetName val="ф2"/>
      <sheetName val="ф3"/>
      <sheetName val="ф4"/>
      <sheetName val="ф5"/>
      <sheetName val="ф51"/>
      <sheetName val="ф15 (2)"/>
      <sheetName val="КП к договору"/>
      <sheetName val="распределение к  согл"/>
      <sheetName val="Лист3"/>
      <sheetName val="Управление"/>
      <sheetName val="сводная"/>
      <sheetName val="Расчет работы"/>
      <sheetName val="топография"/>
      <sheetName val="Кабель"/>
      <sheetName val="Исполнительная "/>
      <sheetName val="Командировочные расходы"/>
      <sheetName val="Корректировка генплана "/>
      <sheetName val="Теплый склад "/>
      <sheetName val="СметаСводная Риж"/>
      <sheetName val="база"/>
      <sheetName val="Коэффициенты"/>
      <sheetName val="См 1 наруж.водопровод"/>
      <sheetName val="СметаСводная П"/>
      <sheetName val="Общ"/>
      <sheetName val="сводная (2)"/>
      <sheetName val="Исх1"/>
      <sheetName val="СметаСводная"/>
      <sheetName val="гпп"/>
      <sheetName val="расчет_литейная"/>
      <sheetName val="Огл. Графиков"/>
      <sheetName val="рабочий"/>
      <sheetName val="Текущие цены"/>
      <sheetName val="окраска"/>
      <sheetName val="СметаСводная павильон"/>
    </sheetNames>
    <sheetDataSet>
      <sheetData sheetId="0">
        <row r="2">
          <cell r="B2" t="str">
            <v>Открытый запрос предложений на право заключения договора на разработку проектной и рабочей документации по титулу «Комплексная реконструкция ВЛ 220 кВ Полунино-Литейная с реконструкцией ПС 220 кВ Литейная» филиала ОАО «ФСК ЕЭС» МЭС Центра</v>
          </cell>
        </row>
        <row r="4">
          <cell r="B4">
            <v>81816000</v>
          </cell>
        </row>
        <row r="8">
          <cell r="B8">
            <v>40452</v>
          </cell>
        </row>
        <row r="9">
          <cell r="B9">
            <v>41547</v>
          </cell>
        </row>
        <row r="14">
          <cell r="B14" t="str">
            <v>515-ФИ/08</v>
          </cell>
        </row>
        <row r="15">
          <cell r="B15">
            <v>40435</v>
          </cell>
        </row>
      </sheetData>
      <sheetData sheetId="1">
        <row r="2">
          <cell r="B2" t="str">
            <v>Обоснование и согласование с Заказчиком основных технических решений по сооружаемому объекту, расчет режимов.</v>
          </cell>
          <cell r="C2">
            <v>7</v>
          </cell>
          <cell r="D2">
            <v>3.9545454545454546</v>
          </cell>
          <cell r="E2">
            <v>87</v>
          </cell>
          <cell r="F2">
            <v>696</v>
          </cell>
          <cell r="G2">
            <v>421.99</v>
          </cell>
          <cell r="H2">
            <v>3905865.8449439998</v>
          </cell>
          <cell r="J2">
            <v>7.3130901716035202E-2</v>
          </cell>
          <cell r="K2">
            <v>40452</v>
          </cell>
          <cell r="L2">
            <v>40574</v>
          </cell>
          <cell r="M2">
            <v>0</v>
          </cell>
          <cell r="N2" t="str">
            <v>X</v>
          </cell>
          <cell r="O2" t="str">
            <v>X</v>
          </cell>
          <cell r="P2" t="str">
            <v>X</v>
          </cell>
          <cell r="Q2" t="str">
            <v>X</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row>
        <row r="3">
          <cell r="B3" t="str">
            <v>Оформление Актов выбора трасс ВЛ и отвод земельных участков для строительства и эксплуатации ПС и ВЛ</v>
          </cell>
          <cell r="C3">
            <v>1</v>
          </cell>
          <cell r="D3">
            <v>2.9090909090909092</v>
          </cell>
          <cell r="E3">
            <v>64</v>
          </cell>
          <cell r="F3">
            <v>512</v>
          </cell>
          <cell r="G3">
            <v>421.99</v>
          </cell>
          <cell r="H3">
            <v>410468.66022399993</v>
          </cell>
          <cell r="J3">
            <v>7.6853492772188045E-3</v>
          </cell>
          <cell r="K3">
            <v>40575</v>
          </cell>
          <cell r="L3">
            <v>40663</v>
          </cell>
          <cell r="M3">
            <v>0</v>
          </cell>
          <cell r="N3">
            <v>0</v>
          </cell>
          <cell r="O3">
            <v>0</v>
          </cell>
          <cell r="P3">
            <v>0</v>
          </cell>
          <cell r="Q3">
            <v>0</v>
          </cell>
          <cell r="R3" t="str">
            <v>X</v>
          </cell>
          <cell r="S3" t="str">
            <v>X</v>
          </cell>
          <cell r="T3" t="str">
            <v>X</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v>0</v>
          </cell>
          <cell r="AN3">
            <v>0</v>
          </cell>
          <cell r="AO3">
            <v>0</v>
          </cell>
          <cell r="AP3">
            <v>0</v>
          </cell>
          <cell r="AQ3">
            <v>0</v>
          </cell>
          <cell r="AR3">
            <v>0</v>
          </cell>
          <cell r="AS3">
            <v>0</v>
          </cell>
          <cell r="AT3">
            <v>0</v>
          </cell>
          <cell r="AU3">
            <v>0</v>
          </cell>
          <cell r="AV3">
            <v>0</v>
          </cell>
          <cell r="AW3">
            <v>0</v>
          </cell>
          <cell r="AX3">
            <v>0</v>
          </cell>
          <cell r="AY3">
            <v>0</v>
          </cell>
          <cell r="AZ3">
            <v>0</v>
          </cell>
        </row>
        <row r="4">
          <cell r="B4" t="str">
            <v>Изыскательские работы:-инженерно-геодезические изыскания-инженерно-геологические изыскания-археологическое обследование</v>
          </cell>
          <cell r="C4">
            <v>7</v>
          </cell>
          <cell r="D4">
            <v>12.818181818181818</v>
          </cell>
          <cell r="E4">
            <v>282</v>
          </cell>
          <cell r="F4">
            <v>2256</v>
          </cell>
          <cell r="G4">
            <v>443.08950000000004</v>
          </cell>
          <cell r="H4">
            <v>13293412.3757232</v>
          </cell>
          <cell r="I4">
            <v>0.39854250389370671</v>
          </cell>
          <cell r="J4">
            <v>0.24889724135767843</v>
          </cell>
          <cell r="K4">
            <v>40452</v>
          </cell>
          <cell r="L4">
            <v>40847</v>
          </cell>
          <cell r="M4">
            <v>0</v>
          </cell>
          <cell r="N4" t="str">
            <v>X</v>
          </cell>
          <cell r="O4" t="str">
            <v>X</v>
          </cell>
          <cell r="P4" t="str">
            <v>X</v>
          </cell>
          <cell r="Q4" t="str">
            <v>X</v>
          </cell>
          <cell r="R4" t="str">
            <v>X</v>
          </cell>
          <cell r="S4" t="str">
            <v>X</v>
          </cell>
          <cell r="T4" t="str">
            <v>X</v>
          </cell>
          <cell r="U4" t="str">
            <v>X</v>
          </cell>
          <cell r="V4" t="str">
            <v>X</v>
          </cell>
          <cell r="W4" t="str">
            <v>X</v>
          </cell>
          <cell r="X4" t="str">
            <v>X</v>
          </cell>
          <cell r="Y4" t="str">
            <v>X</v>
          </cell>
          <cell r="Z4" t="str">
            <v>X</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row>
        <row r="5">
          <cell r="B5" t="str">
            <v xml:space="preserve">Разработка проектной документации:-ВЛ 220 кВ Полунино-Литейная-ПС 220 кВ Литейная-Системы РЗА, ПА, АСУ ТП и АИИС КУЭ-ООС (ОВОС)-Проект рекультивации земель лесного фонда-Разработка раздела ГО и ЧС-Организация связи-Противопожарные мероприятия-Организация </v>
          </cell>
          <cell r="C5">
            <v>8</v>
          </cell>
          <cell r="D5">
            <v>17.772727272727273</v>
          </cell>
          <cell r="E5">
            <v>391</v>
          </cell>
          <cell r="F5">
            <v>3128</v>
          </cell>
          <cell r="G5">
            <v>421.99</v>
          </cell>
          <cell r="H5">
            <v>20061655.768447991</v>
          </cell>
          <cell r="I5">
            <v>0.60145749610629329</v>
          </cell>
          <cell r="J5">
            <v>0.37562144592406899</v>
          </cell>
          <cell r="K5">
            <v>40575</v>
          </cell>
          <cell r="L5">
            <v>41121</v>
          </cell>
          <cell r="M5">
            <v>0</v>
          </cell>
          <cell r="N5">
            <v>0</v>
          </cell>
          <cell r="O5">
            <v>0</v>
          </cell>
          <cell r="P5">
            <v>0</v>
          </cell>
          <cell r="Q5">
            <v>0</v>
          </cell>
          <cell r="R5" t="str">
            <v>X</v>
          </cell>
          <cell r="S5" t="str">
            <v>X</v>
          </cell>
          <cell r="T5" t="str">
            <v>X</v>
          </cell>
          <cell r="U5" t="str">
            <v>X</v>
          </cell>
          <cell r="V5" t="str">
            <v>X</v>
          </cell>
          <cell r="W5" t="str">
            <v>X</v>
          </cell>
          <cell r="X5" t="str">
            <v>X</v>
          </cell>
          <cell r="Y5" t="str">
            <v>X</v>
          </cell>
          <cell r="Z5" t="str">
            <v>X</v>
          </cell>
          <cell r="AA5" t="str">
            <v>X</v>
          </cell>
          <cell r="AB5" t="str">
            <v>X</v>
          </cell>
          <cell r="AC5" t="str">
            <v>X</v>
          </cell>
          <cell r="AD5" t="str">
            <v>X</v>
          </cell>
          <cell r="AE5" t="str">
            <v>X</v>
          </cell>
          <cell r="AF5" t="str">
            <v>X</v>
          </cell>
          <cell r="AG5" t="str">
            <v>X</v>
          </cell>
          <cell r="AH5" t="str">
            <v>X</v>
          </cell>
          <cell r="AI5" t="str">
            <v>X</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row>
        <row r="6">
          <cell r="B6" t="str">
            <v>Разработка технической части конкурсной документации</v>
          </cell>
          <cell r="C6">
            <v>4</v>
          </cell>
          <cell r="D6">
            <v>1</v>
          </cell>
          <cell r="E6">
            <v>22</v>
          </cell>
          <cell r="F6">
            <v>176</v>
          </cell>
          <cell r="G6">
            <v>421.99</v>
          </cell>
          <cell r="H6">
            <v>564394.40780799987</v>
          </cell>
          <cell r="J6">
            <v>1.0567355256175855E-2</v>
          </cell>
          <cell r="K6">
            <v>41091</v>
          </cell>
          <cell r="L6">
            <v>41121</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t="str">
            <v>X</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row>
        <row r="7">
          <cell r="B7" t="str">
            <v>Сопровождение государственной экспертизы</v>
          </cell>
          <cell r="C7">
            <v>1</v>
          </cell>
          <cell r="D7">
            <v>3</v>
          </cell>
          <cell r="E7">
            <v>66</v>
          </cell>
          <cell r="F7">
            <v>528</v>
          </cell>
          <cell r="G7">
            <v>421.99</v>
          </cell>
          <cell r="H7">
            <v>423295.80585599988</v>
          </cell>
          <cell r="J7">
            <v>7.9255164421318906E-3</v>
          </cell>
          <cell r="K7">
            <v>41122</v>
          </cell>
          <cell r="L7">
            <v>41213</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t="str">
            <v>X</v>
          </cell>
          <cell r="AK7" t="str">
            <v>X</v>
          </cell>
          <cell r="AL7" t="str">
            <v>X</v>
          </cell>
          <cell r="AM7">
            <v>0</v>
          </cell>
          <cell r="AN7">
            <v>0</v>
          </cell>
          <cell r="AO7">
            <v>0</v>
          </cell>
          <cell r="AP7">
            <v>0</v>
          </cell>
          <cell r="AQ7">
            <v>0</v>
          </cell>
          <cell r="AR7">
            <v>0</v>
          </cell>
          <cell r="AS7">
            <v>0</v>
          </cell>
          <cell r="AT7">
            <v>0</v>
          </cell>
          <cell r="AU7">
            <v>0</v>
          </cell>
          <cell r="AV7">
            <v>0</v>
          </cell>
          <cell r="AW7">
            <v>0</v>
          </cell>
          <cell r="AX7">
            <v>0</v>
          </cell>
          <cell r="AY7">
            <v>0</v>
          </cell>
          <cell r="AZ7">
            <v>0</v>
          </cell>
        </row>
        <row r="8">
          <cell r="B8" t="str">
            <v>Разработка Рабочей документации:-ВЛ 220 кВ Полунино-Литейная-ПС 220 кВ Литейная-Системы РЗА, ПА, АСУ ТП и АИИС КУЭ-Организация связи-Противопожарные мероприятия</v>
          </cell>
          <cell r="C8">
            <v>8</v>
          </cell>
          <cell r="D8">
            <v>10.818181818181818</v>
          </cell>
          <cell r="E8">
            <v>238</v>
          </cell>
          <cell r="F8">
            <v>1904</v>
          </cell>
          <cell r="G8">
            <v>421.99</v>
          </cell>
          <cell r="H8">
            <v>12211442.641663995</v>
          </cell>
          <cell r="J8">
            <v>0.22863914099725938</v>
          </cell>
          <cell r="K8">
            <v>41214</v>
          </cell>
          <cell r="L8">
            <v>41547</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t="str">
            <v>X</v>
          </cell>
          <cell r="AN8" t="str">
            <v>X</v>
          </cell>
          <cell r="AO8" t="str">
            <v>X</v>
          </cell>
          <cell r="AP8" t="str">
            <v>X</v>
          </cell>
          <cell r="AQ8" t="str">
            <v>X</v>
          </cell>
          <cell r="AR8" t="str">
            <v>X</v>
          </cell>
          <cell r="AS8" t="str">
            <v>X</v>
          </cell>
          <cell r="AT8" t="str">
            <v>X</v>
          </cell>
          <cell r="AU8" t="str">
            <v>X</v>
          </cell>
          <cell r="AV8" t="str">
            <v>X</v>
          </cell>
          <cell r="AW8" t="str">
            <v>X</v>
          </cell>
          <cell r="AX8">
            <v>0</v>
          </cell>
          <cell r="AY8">
            <v>0</v>
          </cell>
          <cell r="AZ8">
            <v>0</v>
          </cell>
        </row>
        <row r="11">
          <cell r="B11" t="str">
            <v>Экспертиза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кабель"/>
      <sheetName val="СметаСводная Риж"/>
      <sheetName val="СметаСводная"/>
      <sheetName val="Расчет работы"/>
      <sheetName val="сводная (2)"/>
      <sheetName val="база"/>
      <sheetName val="сводный"/>
      <sheetName val="2. См2 инв"/>
      <sheetName val="Вспомогательный"/>
      <sheetName val="топография"/>
      <sheetName val="Коэффициенты"/>
      <sheetName val="ЛС_РЕС"/>
      <sheetName val="ekdeb90"/>
      <sheetName val="См 1 наруж.водопровод"/>
      <sheetName val="СметаСводная Колпино"/>
      <sheetName val="Управление"/>
      <sheetName val="Лист опроса"/>
    </sheetNames>
    <sheetDataSet>
      <sheetData sheetId="0">
        <row r="7">
          <cell r="D7" t="str">
            <v>Проектирование транспортной развязки в двух уровнях на пересечении Петербургского шоссе и поздъезной автодорогой к комплексу</v>
          </cell>
        </row>
        <row r="9">
          <cell r="D9" t="str">
            <v>ООО "Инжтехнология"</v>
          </cell>
        </row>
        <row r="11">
          <cell r="D11" t="str">
            <v>ЗАО "ЭкспоФорум"</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водная (2)"/>
      <sheetName val="Лист4"/>
      <sheetName val="Общий"/>
      <sheetName val="Поставка"/>
      <sheetName val="Расчет работы"/>
      <sheetName val="топография"/>
      <sheetName val="кабель"/>
      <sheetName val="база"/>
      <sheetName val="гпп"/>
      <sheetName val="СВОДКА развязка 1"/>
      <sheetName val="лист1"/>
      <sheetName val="обновление"/>
      <sheetName val="цена"/>
      <sheetName val="product"/>
      <sheetName val="СметаСводная Рыб"/>
      <sheetName val="ОбмОбслЗемОд"/>
      <sheetName val="СмМашБур"/>
      <sheetName val="СмРучБур"/>
      <sheetName val="К"/>
      <sheetName val="СметаСводная кол"/>
      <sheetName val="32 (3)"/>
      <sheetName val="Данные"/>
      <sheetName val="Вспомогательный"/>
      <sheetName val="СметаСводная гост"/>
      <sheetName val="КП, Сметы к  тендеру Зеленогорс"/>
      <sheetName val="№2"/>
      <sheetName val="№1"/>
      <sheetName val="№10"/>
      <sheetName val="№11"/>
      <sheetName val="№12"/>
      <sheetName val="№3"/>
      <sheetName val="№4"/>
      <sheetName val="№5"/>
      <sheetName val="№7"/>
      <sheetName val="№8"/>
      <sheetName val="№9"/>
      <sheetName val="пдр"/>
      <sheetName val="Индексы"/>
      <sheetName val="спр1"/>
      <sheetName val="списки"/>
      <sheetName val="lucent"/>
      <sheetName val="сопоставительная таблица измен"/>
      <sheetName val="шкаф"/>
      <sheetName val="коэфф1."/>
      <sheetName val="прайс лист"/>
      <sheetName val="Коэфф"/>
      <sheetName val="стрельна"/>
      <sheetName val="свод"/>
      <sheetName val="прогноз_1"/>
      <sheetName val="пример расчета"/>
      <sheetName val="Лист опроса"/>
      <sheetName val="Исх1"/>
      <sheetName val="АД (Р)"/>
      <sheetName val="АД"/>
    </sheetNames>
    <sheetDataSet>
      <sheetData sheetId="0" refreshError="1"/>
      <sheetData sheetId="1" refreshError="1"/>
      <sheetData sheetId="2">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sheetData sheetId="22"/>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sheetData sheetId="62"/>
      <sheetData sheetId="63"/>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Лист4"/>
      <sheetName val="Общий"/>
      <sheetName val="СметаСводная"/>
      <sheetName val="СметаСводная Риж"/>
      <sheetName val="сводная"/>
      <sheetName val="1.5.2"/>
      <sheetName val="Поставка"/>
      <sheetName val="Расчет работы"/>
      <sheetName val="топография"/>
      <sheetName val="сводный"/>
      <sheetName val="кабель"/>
      <sheetName val="ChecksTools"/>
      <sheetName val="Вспомогательный"/>
      <sheetName val="Сводник по 1-ой очереди_развязк"/>
      <sheetName val="гр5(о)"/>
      <sheetName val="Индексы"/>
      <sheetName val="пример расчета"/>
      <sheetName val="СмРучБур"/>
      <sheetName val="лист1"/>
      <sheetName val="обновление"/>
      <sheetName val="спр1"/>
      <sheetName val="СметаСводная гост"/>
      <sheetName val="сопоставительная таблица измен"/>
      <sheetName val="свод 3"/>
      <sheetName val="См 1 наруж.водопровод"/>
      <sheetName val="Лист опроса"/>
      <sheetName val="Коэфф"/>
      <sheetName val="lucent"/>
      <sheetName val="DATA"/>
      <sheetName val="ОПС"/>
      <sheetName val="списки"/>
      <sheetName val="прогноз_1"/>
      <sheetName val="смета проект"/>
      <sheetName val="Акты"/>
      <sheetName val="ЛС_БИ"/>
      <sheetName val="сводная (2)"/>
      <sheetName val="АД"/>
      <sheetName val="АД (Р)"/>
    </sheetNames>
    <sheetDataSet>
      <sheetData sheetId="0">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sheetData sheetId="48" refreshError="1"/>
      <sheetData sheetId="49" refreshError="1"/>
      <sheetData sheetId="50"/>
      <sheetData sheetId="51"/>
      <sheetData sheetId="52" refreshError="1"/>
      <sheetData sheetId="53"/>
      <sheetData sheetId="54"/>
      <sheetData sheetId="55" refreshError="1"/>
      <sheetData sheetId="56" refreshError="1"/>
      <sheetData sheetId="57" refreshError="1"/>
      <sheetData sheetId="58" refreshError="1"/>
      <sheetData sheetId="5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Смета 7"/>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Лист1"/>
      <sheetName val="Заполнение"/>
      <sheetName val="матер."/>
      <sheetName val="см8"/>
      <sheetName val="№1ИИ"/>
      <sheetName val="Прочее"/>
      <sheetName val="Calc"/>
      <sheetName val="СВОДКА "/>
      <sheetName val="Смета сводная (список)"/>
      <sheetName val="Списки"/>
      <sheetName val="сводная (2)"/>
      <sheetName val="Расчет работы"/>
      <sheetName val="Лист4"/>
      <sheetName val="Общий"/>
      <sheetName val="СметаСводная се"/>
      <sheetName val="2. См2 инв"/>
      <sheetName val="база"/>
      <sheetName val="кабель"/>
      <sheetName val="Управление"/>
      <sheetName val="КП Лен-Зина"/>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смета ОИ водоканал Ново-Ковалев"/>
      <sheetName val="Индексы"/>
      <sheetName val="пдр"/>
      <sheetName val="смета проект"/>
      <sheetName val="обновление"/>
      <sheetName val="гр5(о)"/>
      <sheetName val="СметаСводная гост"/>
      <sheetName val="спр1"/>
      <sheetName val="Акты"/>
      <sheetName val="ЛС_БИ"/>
      <sheetName val="lucent"/>
      <sheetName val="СмРучБур"/>
      <sheetName val="Лист опроса"/>
      <sheetName val="сводный"/>
      <sheetName val="Огл. Графиков"/>
      <sheetName val="текущие цены"/>
      <sheetName val="рабочий"/>
      <sheetName val="окраска"/>
      <sheetName val="Поставка"/>
      <sheetName val="Исх1"/>
      <sheetName val="Вспомогательный"/>
    </sheetNames>
    <sheetDataSet>
      <sheetData sheetId="0"/>
      <sheetData sheetId="1"/>
      <sheetData sheetId="2">
        <row r="6">
          <cell r="D6" t="str">
            <v>Разработка предпроектных предложений по объекту: "Обеспечение водоснабжением и канализацией пос. Ново-Ковалево"</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sheetData sheetId="140"/>
      <sheetData sheetId="141"/>
      <sheetData sheetId="142"/>
      <sheetData sheetId="143"/>
      <sheetData sheetId="144" refreshError="1"/>
      <sheetData sheetId="145" refreshError="1"/>
      <sheetData sheetId="1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платежей 2006 год"/>
      <sheetName val="КП снег кол"/>
      <sheetName val="СметаСводная кол"/>
      <sheetName val="реестр"/>
      <sheetName val="Смета1 Топо ол"/>
      <sheetName val="Смета10 регламент (2)"/>
      <sheetName val="Смета2 Инвент Кол"/>
      <sheetName val="Смета3Межев Кол"/>
      <sheetName val="Смета4геология кол"/>
      <sheetName val="См5 эколог изыск кол"/>
      <sheetName val="смета6  Дор.работы кол"/>
      <sheetName val="смета7 Арх-стр часть"/>
      <sheetName val="Смета 8 кол - Сети"/>
      <sheetName val="См 9Расчет Трансп.схемы"/>
      <sheetName val="Смета10 регламент"/>
      <sheetName val="см11 конк докум кол"/>
      <sheetName val="Смета11 Юрид оформл кол"/>
      <sheetName val="См13 ГО и ЧС"/>
      <sheetName val="Смета межев Шк"/>
      <sheetName val="Смета1 Топосъемка неправ"/>
      <sheetName val="Смета6а технология"/>
      <sheetName val="Смета10 кадастр съемка кол"/>
      <sheetName val="СВОДКА "/>
      <sheetName val="СметаСводная Риж"/>
      <sheetName val="Поставка"/>
      <sheetName val="Расчет работы"/>
      <sheetName val="Смета сводная (список)"/>
      <sheetName val="сводная"/>
      <sheetName val="СметаСводная"/>
      <sheetName val="сводный"/>
      <sheetName val="сводная (2)"/>
      <sheetName val="Лист4"/>
      <sheetName val="Общий"/>
      <sheetName val="гпп"/>
      <sheetName val="кабель"/>
    </sheetNames>
    <sheetDataSet>
      <sheetData sheetId="0"/>
      <sheetData sheetId="1"/>
      <sheetData sheetId="2">
        <row r="7">
          <cell r="F7" t="str">
            <v>Рабочий проект  по объекту "Снегоприемный пункт по адресу:  Приморский район, квартал 20-Д нежилой зоны "Коломяги"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График"/>
      <sheetName val="СметаСводная кол"/>
      <sheetName val="сводная"/>
      <sheetName val="ЛС_РЕС"/>
      <sheetName val="КП Прим (3)"/>
      <sheetName val="Записка СЦБ"/>
      <sheetName val="3труба (П)"/>
      <sheetName val="Справка"/>
      <sheetName val="Summary"/>
      <sheetName val="sapactivexlhiddensheet"/>
      <sheetName val="Параметры"/>
      <sheetName val="Дог цена"/>
      <sheetName val="пятилетка"/>
      <sheetName val="мониторинг"/>
      <sheetName val="D"/>
      <sheetName val=""/>
      <sheetName val="Геодезия-1.1"/>
      <sheetName val="Сводная "/>
      <sheetName val="Сводная смета"/>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СметаСводная кол"/>
      <sheetName val="СВОДК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Колпино"/>
      <sheetName val="СВОДКА "/>
      <sheetName val="Смета сводная (список)"/>
      <sheetName val="СметаСводная кол"/>
      <sheetName val="См 1 наруж.водопровод"/>
      <sheetName val="сводная (2)"/>
      <sheetName val="Лист1"/>
      <sheetName val="Расчет работы"/>
      <sheetName val="Поставка"/>
      <sheetName val="сводная"/>
      <sheetName val="Классификаторы"/>
      <sheetName val="Объекты"/>
      <sheetName val="пример расчета"/>
      <sheetName val="Огл. Графиков"/>
      <sheetName val="рабочий"/>
      <sheetName val="Текущие цены"/>
      <sheetName val="окраска"/>
      <sheetName val="шкаф"/>
      <sheetName val="коэфф1."/>
      <sheetName val="прайс лист"/>
      <sheetName val="Read me first"/>
      <sheetName val="график"/>
      <sheetName val="свод 2"/>
      <sheetName val="прогноз_1"/>
      <sheetName val="СметаСводная"/>
      <sheetName val="Лист опроса"/>
      <sheetName val="Вспомогательный"/>
      <sheetName val="Смета Алексеевская СС"/>
      <sheetName val="стрельна"/>
      <sheetName val="ПС 110 кВ (доп)"/>
      <sheetName val="спецификация"/>
      <sheetName val="сводный"/>
      <sheetName val="сопоставительная таблица измен"/>
      <sheetName val="смета проект"/>
      <sheetName val="DATA"/>
      <sheetName val="Индексы"/>
      <sheetName val="D"/>
      <sheetName val="Таблица 4 АСУТП"/>
      <sheetName val="Справка"/>
      <sheetName val="ОС"/>
      <sheetName val="Таблица"/>
      <sheetName val="Регионы"/>
      <sheetName val="Лист4"/>
      <sheetName val="Общий"/>
      <sheetName val="СметаСводная 1 оч"/>
    </sheetNames>
    <sheetDataSet>
      <sheetData sheetId="0">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sheetData sheetId="52" refreshError="1"/>
      <sheetData sheetId="53" refreshError="1"/>
      <sheetData sheetId="54"/>
      <sheetData sheetId="55"/>
      <sheetData sheetId="5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база"/>
      <sheetName val="См 1 наруж.водопровод"/>
      <sheetName val="СВОДКА "/>
      <sheetName val="СметаСводная Колпино"/>
      <sheetName val="СметаСводная кол"/>
      <sheetName val="сводная (2)"/>
      <sheetName val="СметаСводная Риж"/>
      <sheetName val="сводный"/>
      <sheetName val="сводная"/>
      <sheetName val="Расчет работы"/>
      <sheetName val="Лист4"/>
      <sheetName val="Общий"/>
      <sheetName val="ЛС_РЕС"/>
      <sheetName val="Эл-доп"/>
      <sheetName val="Электрика"/>
      <sheetName val="Смета сводная (список)"/>
      <sheetName val="УКП"/>
      <sheetName val="смета проект"/>
      <sheetName val="КП, Смета Лесной с трам ДОПРАБО"/>
      <sheetName val="Вспомогательный"/>
      <sheetName val="Лист опроса"/>
      <sheetName val="№2"/>
      <sheetName val="№1"/>
      <sheetName val="№10"/>
      <sheetName val="№11"/>
      <sheetName val="№12"/>
      <sheetName val="№3"/>
      <sheetName val="№4"/>
      <sheetName val="№5"/>
      <sheetName val="№7"/>
      <sheetName val="№8"/>
      <sheetName val="№9"/>
      <sheetName val="ЛЧ Р"/>
      <sheetName val="топография"/>
      <sheetName val="Акты"/>
      <sheetName val="ЛС_БИ"/>
      <sheetName val="спецификация"/>
      <sheetName val="свод 2"/>
      <sheetName val="лист1"/>
      <sheetName val="обновление"/>
      <sheetName val="СВОДКА развязка 1"/>
      <sheetName val="DATA"/>
      <sheetName val="стоимость"/>
      <sheetName val="пдр"/>
      <sheetName val="Коэфф"/>
      <sheetName val="Справка"/>
      <sheetName val="Смета 7"/>
      <sheetName val="К"/>
    </sheetNames>
    <sheetDataSet>
      <sheetData sheetId="0"/>
      <sheetData sheetId="1">
        <row r="8">
          <cell r="D8" t="str">
            <v>Рабочий проект  капитального ремонта Лесного пр. от ул.Академика Лебедева до Институтского пер.</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КП Лен-Зина"/>
      <sheetName val="СметаСводная Колпино"/>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лес угвэ"/>
      <sheetName val="СметаСводная"/>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ичм"/>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КП Мак-2"/>
      <sheetName val="КП Лен-Зина"/>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Кабель"/>
      <sheetName val="СметаСводная"/>
      <sheetName val="СметаСводная 1 оч"/>
      <sheetName val="сводная лес угвэ"/>
      <sheetName val="АД"/>
      <sheetName val="АД (Р)"/>
      <sheetName val="СметаСводная Риж"/>
      <sheetName val="СВОДКА "/>
      <sheetName val="сводная (2)"/>
      <sheetName val="Расчет работы"/>
      <sheetName val="Исх1"/>
      <sheetName val="СметаСводная кол"/>
      <sheetName val="СметаСводная Колпино"/>
      <sheetName val="свод 2"/>
      <sheetName val="топография"/>
      <sheetName val="свод 3"/>
      <sheetName val="стоимость"/>
      <sheetName val="сводный"/>
      <sheetName val="ОС"/>
      <sheetName val="ПС 110 кВ (доп)"/>
      <sheetName val="Таблица"/>
      <sheetName val="Регионы"/>
      <sheetName val="обновление"/>
      <sheetName val="цена"/>
      <sheetName val="product"/>
      <sheetName val="Сметы Площадь Мужества для УГВЭ"/>
      <sheetName val="лист1"/>
      <sheetName val="СмРучБур"/>
      <sheetName val="списки"/>
      <sheetName val="№2"/>
      <sheetName val="№1"/>
      <sheetName val="№10"/>
      <sheetName val="№11"/>
      <sheetName val="№12"/>
      <sheetName val="№3"/>
      <sheetName val="№4"/>
      <sheetName val="№5"/>
      <sheetName val="№7"/>
      <sheetName val="№8"/>
      <sheetName val="№9"/>
      <sheetName val="гр5(о)"/>
      <sheetName val="пример расчета"/>
      <sheetName val="сводник"/>
      <sheetName val="Вспомогательный"/>
      <sheetName val="Справка"/>
      <sheetName val="исх дан"/>
      <sheetName val="электрика"/>
      <sheetName val="См 1 наруж.водопровод"/>
    </sheetNames>
    <sheetDataSet>
      <sheetData sheetId="0"/>
      <sheetData sheetId="1"/>
      <sheetData sheetId="2"/>
      <sheetData sheetId="3"/>
      <sheetData sheetId="4"/>
      <sheetData sheetId="5">
        <row r="6">
          <cell r="E6" t="str">
            <v>Разработка проекта по объекту 
"Реконструкция площади Мужества".
2 очередь</v>
          </cell>
        </row>
      </sheetData>
      <sheetData sheetId="6"/>
      <sheetData sheetId="7"/>
      <sheetData sheetId="8"/>
      <sheetData sheetId="9"/>
      <sheetData sheetId="10"/>
      <sheetData sheetId="1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ая"/>
      <sheetName val="СметаСводная 1 оч"/>
      <sheetName val="Смета 7"/>
      <sheetName val="Лист4"/>
      <sheetName val="Общий"/>
      <sheetName val="См 1 наруж.водопровод"/>
      <sheetName val="Кабель"/>
      <sheetName val="Поставка"/>
      <sheetName val="Расчет работы"/>
      <sheetName val="Сводник по 2-ой очереди"/>
      <sheetName val="СметаСводная Колпино"/>
      <sheetName val="к.84-к.83"/>
      <sheetName val="СметаСводная"/>
      <sheetName val="Смета180"/>
      <sheetName val="К"/>
      <sheetName val="Данные для расчёта сметы"/>
      <sheetName val="сводная лес угвэ"/>
      <sheetName val="свод1"/>
      <sheetName val="Вспомогательный"/>
      <sheetName val="ЛЧ Р"/>
      <sheetName val="ПС 110 кВ (доп)"/>
      <sheetName val="топография"/>
      <sheetName val="стоимость"/>
      <sheetName val="свод 2"/>
      <sheetName val="ОС"/>
      <sheetName val="Справка"/>
      <sheetName val="обновление"/>
      <sheetName val="цена"/>
      <sheetName val="product"/>
      <sheetName val="свод 3"/>
      <sheetName val="стрельна"/>
      <sheetName val="лист1"/>
      <sheetName val="сводный"/>
      <sheetName val="гр5(о)"/>
      <sheetName val="ОбмОбслЗемОд"/>
      <sheetName val="СмРучБур"/>
      <sheetName val="Индексы"/>
      <sheetName val="Лист опроса"/>
      <sheetName val="Дог цена"/>
      <sheetName val="смета проект"/>
      <sheetName val="списки"/>
      <sheetName val="Коэфф"/>
      <sheetName val="Таблица 4 АСУТП"/>
      <sheetName val="Смета сводная (список)"/>
      <sheetName val="Эл-доп"/>
      <sheetName val="Электрика"/>
    </sheetNames>
    <sheetDataSet>
      <sheetData sheetId="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refreshError="1"/>
      <sheetData sheetId="52" refreshError="1"/>
      <sheetData sheetId="53" refreshError="1"/>
      <sheetData sheetId="54"/>
      <sheetData sheetId="55"/>
      <sheetData sheetId="56"/>
      <sheetData sheetId="57"/>
      <sheetData sheetId="58"/>
      <sheetData sheetId="59" refreshError="1"/>
      <sheetData sheetId="60" refreshError="1"/>
      <sheetData sheetId="61" refreshError="1"/>
      <sheetData sheetId="6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метаСводная 1 оч"/>
      <sheetName val="сводная лес угвэ"/>
      <sheetName val="СметаСводная П"/>
      <sheetName val="сводная"/>
      <sheetName val="СметаСводная кол"/>
      <sheetName val="смета"/>
      <sheetName val="Лист4"/>
      <sheetName val="Общий"/>
      <sheetName val="Поставка"/>
      <sheetName val="Расчет работы"/>
      <sheetName val="СметаСводная"/>
      <sheetName val="Лист опроса"/>
      <sheetName val="Курс доллара"/>
      <sheetName val="гр5(о)"/>
      <sheetName val="сводный"/>
      <sheetName val="ОС"/>
      <sheetName val="спецификация"/>
      <sheetName val="свод 2"/>
      <sheetName val="ЛЧ Р"/>
      <sheetName val="Таблица"/>
      <sheetName val="Регионы"/>
      <sheetName val="Коэфф"/>
      <sheetName val="Общ"/>
      <sheetName val="Сметы_2 этап_после УГВЭ_05.08"/>
      <sheetName val="Смета сводная (список)"/>
      <sheetName val="СметаСводная гост"/>
      <sheetName val="стрельна"/>
      <sheetName val="обновление"/>
      <sheetName val="цена"/>
      <sheetName val="product"/>
      <sheetName val="топография"/>
      <sheetName val="смета проект"/>
      <sheetName val="шкаф"/>
      <sheetName val="коэфф1."/>
      <sheetName val="прайс лист"/>
      <sheetName val="Таблица 4 АСУТП"/>
      <sheetName val="рс"/>
      <sheetName val="КП Лен-Зина"/>
      <sheetName val="электрика"/>
      <sheetName val="К"/>
      <sheetName val="СметаСводная Риж"/>
    </sheetNames>
    <sheetDataSet>
      <sheetData sheetId="0"/>
      <sheetData sheetId="1"/>
      <sheetData sheetId="2"/>
      <sheetData sheetId="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refreshError="1"/>
      <sheetData sheetId="79"/>
      <sheetData sheetId="80"/>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refreshError="1"/>
      <sheetData sheetId="98" refreshError="1"/>
      <sheetData sheetId="99" refreshError="1"/>
      <sheetData sheetId="10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2 (2)"/>
      <sheetName val="ф2"/>
      <sheetName val="ф3"/>
      <sheetName val="ф4"/>
      <sheetName val="ф5"/>
      <sheetName val="ф51"/>
      <sheetName val="ф15 (2)"/>
      <sheetName val="КП к договору"/>
      <sheetName val="распределение к  согл"/>
      <sheetName val="ф3 (2)"/>
      <sheetName val="СВОДКА развязка 1"/>
      <sheetName val="сводная"/>
    </sheetNames>
    <sheetDataSet>
      <sheetData sheetId="0">
        <row r="1">
          <cell r="B1" t="str">
            <v>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«Комплексная реконструкция ПС 220 кВ Чадан» филиала ОАО «ФСК ЕЭС» МЭС Сибири</v>
          </cell>
        </row>
        <row r="4">
          <cell r="B4">
            <v>40513</v>
          </cell>
        </row>
        <row r="9">
          <cell r="B9" t="str">
            <v>Генеральный директор______________________ Сорокин К.Е.</v>
          </cell>
        </row>
      </sheetData>
      <sheetData sheetId="1">
        <row r="4">
          <cell r="A4" t="str">
            <v>1.</v>
          </cell>
        </row>
      </sheetData>
      <sheetData sheetId="2"/>
      <sheetData sheetId="3"/>
      <sheetData sheetId="4">
        <row r="16">
          <cell r="F16" t="str">
            <v>Том "Принципиальные технические решения". Протокол по рассмотрению и согласованию ПТР</v>
          </cell>
        </row>
      </sheetData>
      <sheetData sheetId="5">
        <row r="58">
          <cell r="K58">
            <v>11898000</v>
          </cell>
        </row>
      </sheetData>
      <sheetData sheetId="6"/>
      <sheetData sheetId="7"/>
      <sheetData sheetId="8"/>
      <sheetData sheetId="9"/>
      <sheetData sheetId="10"/>
      <sheetData sheetId="11"/>
      <sheetData sheetId="12"/>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Смета 7"/>
      <sheetName val="3труба (П)"/>
      <sheetName val="КП Мак"/>
      <sheetName val="Кал.план Жукова даты - не надо"/>
      <sheetName val="Дополнительные параметры"/>
      <sheetName val="КП Прим (3)"/>
      <sheetName val="Лист1"/>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2. См2 инв"/>
      <sheetName val="СметаСводная П"/>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Вспомогательный"/>
      <sheetName val="СВОДКА развязка 1"/>
      <sheetName val="сводная"/>
      <sheetName val="Лист1"/>
      <sheetName val="2. См2 инв"/>
      <sheetName val="сводная смета"/>
      <sheetName val="Справка"/>
      <sheetName val="См 1 наруж.водопровод"/>
      <sheetName val="КП Лен-Зина"/>
      <sheetName val="сводная (2)"/>
      <sheetName val="СВОДКА "/>
      <sheetName val="Лист4"/>
      <sheetName val="Общий"/>
      <sheetName val="ЛС_РЕС"/>
      <sheetName val="смета"/>
      <sheetName val="сводная лес угвэ"/>
      <sheetName val="свод 2"/>
      <sheetName val="свод 3"/>
      <sheetName val="Таблица"/>
      <sheetName val="Регионы"/>
      <sheetName val="топография"/>
      <sheetName val="СмРучБур"/>
      <sheetName val="прогноз_1"/>
      <sheetName val="стоимость"/>
      <sheetName val="Коэфф"/>
      <sheetName val="обновление"/>
      <sheetName val="цена"/>
      <sheetName val="product"/>
      <sheetName val="Смета180"/>
      <sheetName val="Сметы все очереди Областная в У"/>
      <sheetName val="пдр"/>
      <sheetName val="СметаСводная гост"/>
      <sheetName val="Акты"/>
      <sheetName val="ЛС_БИ"/>
      <sheetName val="СметаСводная"/>
      <sheetName val="спецификация"/>
      <sheetName val="DATA"/>
      <sheetName val="Исх1"/>
      <sheetName val="база"/>
      <sheetName val="СметаСводная Рыб"/>
      <sheetName val="СметаСводная се"/>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sheetData sheetId="9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 1 наруж.водопровод"/>
      <sheetName val="2. См2 ин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Лист1"/>
      <sheetName val="СВОДКА развязка 1"/>
      <sheetName val="Смета сводная (список)"/>
      <sheetName val="См 1 наруж.водопровод"/>
      <sheetName val="Справка"/>
      <sheetName val="СметаСводная п54"/>
      <sheetName val="СметаСводная Колпино"/>
      <sheetName val="база"/>
      <sheetName val="топография"/>
      <sheetName val="СметаСводная кол"/>
      <sheetName val="Списки"/>
      <sheetName val="СметаСводная"/>
      <sheetName val="СметаСводная 1 оч"/>
      <sheetName val="свод 2"/>
      <sheetName val="КП, исходный"/>
      <sheetName val="Смета"/>
      <sheetName val="Смета 7"/>
      <sheetName val="Орг"/>
      <sheetName val="сводная (2)"/>
      <sheetName val="Коэффициенты"/>
      <sheetName val="прогноз_1"/>
      <sheetName val="Таблица 4 АСУТП"/>
      <sheetName val="Индексы"/>
      <sheetName val="свод 3"/>
      <sheetName val="рс"/>
      <sheetName val="пдр"/>
      <sheetName val="СмРучБур"/>
      <sheetName val="Прямые расходы"/>
      <sheetName val="СВОДКА "/>
      <sheetName val="гр5(о)"/>
      <sheetName val="СметаСводная гост"/>
      <sheetName val="Курс доллара"/>
      <sheetName val="СметаСводная П"/>
      <sheetName val="обновление"/>
      <sheetName val="lucent"/>
      <sheetName val="СметаСводная Рыб"/>
      <sheetName val="Исх1"/>
      <sheetName val="К"/>
      <sheetName val="Кабель"/>
      <sheetName val="сводная лес угвэ"/>
    </sheetNames>
    <sheetDataSet>
      <sheetData sheetId="0" refreshError="1"/>
      <sheetData sheetId="1" refreshError="1"/>
      <sheetData sheetId="2">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 val="2. См2 инв"/>
      <sheetName val="Смета сводная (список)"/>
      <sheetName val="См 1 наруж.водопровод"/>
      <sheetName val="СметаСводная Рыб"/>
      <sheetName val="СметаСводная"/>
      <sheetName val="СметаСводная 1 оч"/>
      <sheetName val="СВОДКА"/>
      <sheetName val="СВОДКА "/>
      <sheetName val="СметаСводная Риж"/>
      <sheetName val="СметаСводная П"/>
      <sheetName val="база"/>
      <sheetName val="Эл-доп"/>
      <sheetName val="Электрика"/>
      <sheetName val="СметаСводная Колпино"/>
      <sheetName val="К"/>
      <sheetName val="Справка"/>
      <sheetName val="СВОДКА развязка 1"/>
      <sheetName val="смета"/>
      <sheetName val="сводная (2)"/>
    </sheetNames>
    <sheetDataSet>
      <sheetData sheetId="0" refreshError="1"/>
      <sheetData sheetId="1" refreshError="1"/>
      <sheetData sheetId="2" refreshError="1"/>
      <sheetData sheetId="3" refreshError="1"/>
      <sheetData sheetId="4" refreshError="1"/>
      <sheetData sheetId="5" refreshError="1"/>
      <sheetData sheetId="6">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Смета сводная (список)"/>
      <sheetName val="Лист1"/>
      <sheetName val="Справка"/>
      <sheetName val="СметаСводная Рыб"/>
      <sheetName val="сводная (2)"/>
      <sheetName val="СВОДКА "/>
      <sheetName val="СметаСводная кол"/>
      <sheetName val="Эл-доп"/>
      <sheetName val="Электрика"/>
      <sheetName val="исходные данные"/>
      <sheetName val="Коэфф"/>
      <sheetName val="СВОДКА развязка 1"/>
      <sheetName val="СмРучБур"/>
      <sheetName val="Обводный сметы ПИР"/>
      <sheetName val="пдр"/>
      <sheetName val="топография"/>
      <sheetName val="СметаСводная"/>
      <sheetName val="свод 3"/>
      <sheetName val="стоимость"/>
      <sheetName val="СметаСводная Колпино"/>
      <sheetName val="пример расчета"/>
      <sheetName val="спецификация"/>
      <sheetName val="смета"/>
      <sheetName val="Прямые расходы"/>
      <sheetName val="lucent"/>
      <sheetName val="таблица"/>
      <sheetName val="См 1 наруж.водопровод"/>
      <sheetName val="Титульный лист"/>
      <sheetName val="№2"/>
      <sheetName val="№1"/>
      <sheetName val="№10"/>
      <sheetName val="№11"/>
      <sheetName val="№12"/>
      <sheetName val="№3"/>
      <sheetName val="№4"/>
      <sheetName val="№5"/>
      <sheetName val="№7"/>
      <sheetName val="№8"/>
      <sheetName val="№9"/>
      <sheetName val="прогноз_1"/>
      <sheetName val="Поставка"/>
      <sheetName val="Расчет работы"/>
      <sheetName val="гр5(о)"/>
      <sheetName val="2. См2 инв"/>
      <sheetName val="СметаСводная 1 о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refreshError="1"/>
      <sheetData sheetId="7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Сводная"/>
      <sheetName val="См 1 наруж.водопровод"/>
      <sheetName val="Смета 7"/>
      <sheetName val="СметаСводная Рыб"/>
      <sheetName val="база"/>
      <sheetName val="1.5.2"/>
      <sheetName val="сводная лес угвэ"/>
      <sheetName val="СметаСводная П"/>
      <sheetName val="Расчет работы"/>
      <sheetName val="КП Лен-Зина"/>
      <sheetName val="Справка"/>
      <sheetName val="2. См2 инв"/>
      <sheetName val="смета"/>
      <sheetName val="топография"/>
      <sheetName val="СметаСводная павильон"/>
      <sheetName val="свод"/>
      <sheetName val="сводная (2)"/>
      <sheetName val="Вспомогательный"/>
      <sheetName val="КП, смета, Сельская от Е.А."/>
      <sheetName val="гр5(о)"/>
      <sheetName val="Прямые расходы"/>
      <sheetName val="шкаф"/>
      <sheetName val="коэфф1."/>
      <sheetName val="прайс лист"/>
      <sheetName val="ОбмОбслЗемОд"/>
      <sheetName val="СмРучБур"/>
      <sheetName val="9 глава"/>
      <sheetName val="СметаСводная гост"/>
      <sheetName val="сммашбур"/>
      <sheetName val="пример расчета"/>
      <sheetName val="Лист опроса"/>
      <sheetName val="списки"/>
      <sheetName val="Индексы"/>
      <sheetName val="Таблица 4 АСУТП"/>
      <sheetName val="лист1"/>
      <sheetName val="обновление"/>
      <sheetName val="сводник"/>
      <sheetName val="СВОДКА "/>
      <sheetName val="АКТ ВЫБОРА"/>
      <sheetName val="СметаСводная кол"/>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sheetData sheetId="41"/>
      <sheetData sheetId="42" refreshError="1"/>
      <sheetData sheetId="43" refreshError="1"/>
      <sheetData sheetId="44"/>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2)"/>
      <sheetName val="Смета1 топог Ира"/>
      <sheetName val="Смета3 геол Сев"/>
      <sheetName val="Смета3 эколог изыск"/>
      <sheetName val="Смета4 гидрология"/>
      <sheetName val="См5 экон"/>
      <sheetName val="Смета 6 инв"/>
      <sheetName val="см2_оценка"/>
      <sheetName val="Смета 7 дороги"/>
      <sheetName val="См 8 мосты"/>
      <sheetName val="См 8а трубы"/>
      <sheetName val="См4_ОЗ"/>
      <sheetName val="Смета 12 светоф"/>
      <sheetName val="Смета10 НВК"/>
      <sheetName val="Смета 11 СС"/>
      <sheetName val="Смета 58 ГАЗ (3)"/>
      <sheetName val="Смета16_ВЛ"/>
      <sheetName val="См11_НО "/>
      <sheetName val="См13 ТР"/>
      <sheetName val="Смета 15 ГОЧС"/>
      <sheetName val="СМЕТА 13 КГИОП"/>
      <sheetName val="сводная"/>
      <sheetName val="ПРОЦЕНТЫ"/>
      <sheetName val="Смета сводная (список)"/>
      <sheetName val="Смета 7"/>
      <sheetName val="СметаСводная п54"/>
      <sheetName val="СметаСводная павильон"/>
      <sheetName val="СВОДКА"/>
      <sheetName val="Исх1"/>
      <sheetName val="Кабель"/>
      <sheetName val="СВОДКА "/>
      <sheetName val="СметаСводная"/>
      <sheetName val="СметаСводная Колпино"/>
      <sheetName val="СметаСводная П"/>
      <sheetName val="СметаСводная 1 оч"/>
    </sheetNames>
    <sheetDataSet>
      <sheetData sheetId="0" refreshError="1">
        <row r="7">
          <cell r="D7" t="str">
            <v>Пусковой комплекс 1-ой очереди строительства продолжения Витебского проспекта 
2-ой этап - реконструкция участка Петербургского шоссе от пересечения продолжения Витебского проспекта и Петербургского шоссе до Детскосельского бульвара в г. Пушкин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 val="СметаСводная_павильон"/>
      <sheetName val="павильон_разбитый1"/>
      <sheetName val="фонтан_разбитый2"/>
      <sheetName val="Сети_по_доп_согл_"/>
      <sheetName val="КП_павильон"/>
      <sheetName val="сводная"/>
      <sheetName val="СметаСводная Колпино"/>
      <sheetName val="СметаСводная"/>
      <sheetName val="топография"/>
      <sheetName val="свод1"/>
      <sheetName val="Смета"/>
      <sheetName val="93-110"/>
      <sheetName val="Коэфф1."/>
      <sheetName val="свод"/>
      <sheetName val="Данные для расчёта сметы"/>
      <sheetName val="Январь"/>
      <sheetName val="ИДвалка"/>
      <sheetName val="Смета 1свод"/>
      <sheetName val="см8"/>
      <sheetName val="свод 2"/>
      <sheetName val="Смета 3 Гидролог"/>
      <sheetName val="СметаСводная Рыб"/>
      <sheetName val="матер."/>
      <sheetName val="геология "/>
      <sheetName val="Хаттон 90.90 Femco"/>
      <sheetName val="Итог"/>
      <sheetName val="свод общ"/>
      <sheetName val="р.Волхов"/>
      <sheetName val="СметаСводная снег"/>
      <sheetName val="ресурсная вед."/>
      <sheetName val="шаблон"/>
      <sheetName val="ОПС"/>
      <sheetName val="ИД1"/>
      <sheetName val="кп"/>
      <sheetName val="ПРОГНОЗ_1"/>
      <sheetName val="Гр5(о)"/>
      <sheetName val="АЧ"/>
      <sheetName val="КП Прим (3)"/>
      <sheetName val="Объемы работ по ПВ"/>
      <sheetName val="гидрология"/>
      <sheetName val="смета СИД"/>
      <sheetName val="эл.химз."/>
      <sheetName val="Параметры"/>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мета 7"/>
      <sheetName val="СметаСводная 1 оч"/>
      <sheetName val="2. См2 инв"/>
      <sheetName val="смета  Пушкин  для УГВЭ"/>
      <sheetName val="К"/>
      <sheetName val="база"/>
      <sheetName val="См 1 наруж.водопровод"/>
      <sheetName val="топография"/>
      <sheetName val="СметаСводная"/>
      <sheetName val="СметаСводная Рыб"/>
      <sheetName val="Прямые расходы"/>
      <sheetName val="спецификация"/>
      <sheetName val="сводная лес угвэ"/>
      <sheetName val="DATA"/>
      <sheetName val="смета"/>
      <sheetName val="списки"/>
      <sheetName val="пдр"/>
      <sheetName val="СметаСводная гост"/>
      <sheetName val="Индексы"/>
      <sheetName val="Лист опроса"/>
      <sheetName val="СВОДКА "/>
      <sheetName val="ПС 110 кВ (доп)"/>
      <sheetName val="ОПС"/>
      <sheetName val="Курс доллара"/>
      <sheetName val="смета проект"/>
      <sheetName val="шкаф"/>
      <sheetName val="коэфф1."/>
      <sheetName val="прайс лист"/>
      <sheetName val="пример расчета"/>
      <sheetName val="лист1"/>
      <sheetName val="обновление"/>
      <sheetName val="ЛЧ Р"/>
      <sheetName val="СВОДКА развязка 1"/>
      <sheetName val="смета-т"/>
      <sheetName val="Общ"/>
      <sheetName val="D"/>
      <sheetName val="сводник"/>
      <sheetName val="Эл-доп"/>
      <sheetName val="Электрика"/>
      <sheetName val="сводная (2)"/>
      <sheetName val="СметаСводная П"/>
    </sheetNames>
    <sheetDataSet>
      <sheetData sheetId="0" refreshError="1"/>
      <sheetData sheetId="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 sheetId="54"/>
      <sheetData sheetId="5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водная (2)"/>
      <sheetName val="См 1 наруж.водопровод"/>
      <sheetName val="сводная лес угвэ"/>
      <sheetName val="СметаСводная кол"/>
      <sheetName val="СметаСводная"/>
      <sheetName val="СметаСводная пуш"/>
      <sheetName val="топография"/>
      <sheetName val="Вспомогательный"/>
      <sheetName val="СметаСводная павильон"/>
      <sheetName val="СметаСводная снег"/>
      <sheetName val="СметаСводная се"/>
      <sheetName val="Смета"/>
      <sheetName val="свод"/>
      <sheetName val="Лист опроса"/>
      <sheetName val="свод1"/>
      <sheetName val="Сметы площадь Мужества_3-я очер"/>
      <sheetName val="Поставка"/>
      <sheetName val="Расчет работы"/>
      <sheetName val="сводник"/>
      <sheetName val="СВОДКА "/>
      <sheetName val="смета-т"/>
      <sheetName val="Индексы"/>
      <sheetName val="Показатели"/>
      <sheetName val="пример расчета"/>
      <sheetName val="спецификация"/>
      <sheetName val="ОС"/>
      <sheetName val="сводный"/>
      <sheetName val="списки"/>
      <sheetName val="свод 2"/>
      <sheetName val="СметаСводная П"/>
      <sheetName val="гр5(о)"/>
      <sheetName val="ПС 110 кВ (доп)"/>
      <sheetName val="Справка"/>
      <sheetName val="Курс доллара"/>
      <sheetName val="СметаСводная гост"/>
      <sheetName val="Титульный лист"/>
      <sheetName val="пдр"/>
      <sheetName val="Исх1"/>
      <sheetName val="ПРОЦЕНТЫ"/>
      <sheetName val="СВОДКА развязка 1"/>
      <sheetName val="КП Лен-Зина"/>
      <sheetName val="Лист1"/>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9">
          <cell r="C9" t="str">
            <v>Рабочая документация</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sheetData sheetId="57" refreshError="1"/>
      <sheetData sheetId="58"/>
      <sheetData sheetId="59"/>
      <sheetData sheetId="60" refreshError="1"/>
      <sheetData sheetId="61" refreshError="1"/>
      <sheetData sheetId="62" refreshError="1"/>
      <sheetData sheetId="63" refreshError="1"/>
      <sheetData sheetId="6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 val="сводная"/>
      <sheetName val="СметаСводная павильон"/>
      <sheetName val="сводная (2)"/>
      <sheetName val="Лист1"/>
      <sheetName val="топография"/>
      <sheetName val="Поставка"/>
      <sheetName val="Расчет работы"/>
      <sheetName val="СметаСводная 1 оч"/>
      <sheetName val="ЛС_РЕС"/>
      <sheetName val="Электрика"/>
      <sheetName val="Эл-доп"/>
      <sheetName val="СметаСводная П"/>
      <sheetName val="ekdeb90"/>
      <sheetName val="Смета сводная (список)"/>
      <sheetName val="СметаСводная"/>
      <sheetName val="кабель"/>
      <sheetName val="2. См2 инв"/>
      <sheetName val="сводная лес угвэ"/>
      <sheetName val="СВОДКА развязка 1"/>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sheetData sheetId="36" refreshError="1"/>
      <sheetData sheetId="37" refreshError="1"/>
      <sheetData sheetId="3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
      <sheetName val="сводная к ГК"/>
      <sheetName val="сводная"/>
      <sheetName val="Смета1 топог  (2)"/>
      <sheetName val="Смета2 инв"/>
      <sheetName val="Смета3геол (2)"/>
      <sheetName val="См4 эколог"/>
      <sheetName val="Смета5ИГИ (2)"/>
      <sheetName val="Смета6 эконом"/>
      <sheetName val="смета 7оценка"/>
      <sheetName val="Смета8 дороги "/>
      <sheetName val="Смета9 озел-е"/>
      <sheetName val="10светофРД"/>
      <sheetName val="См12_НВК (2)"/>
      <sheetName val="См13_СС"/>
      <sheetName val="См14_газ (2)"/>
      <sheetName val="См15 нефть"/>
      <sheetName val="Смета16_ВЛ"/>
      <sheetName val="Смета17_НО_РУСЛ (2)"/>
      <sheetName val="Смета18ТР (2)"/>
      <sheetName val="См 19 ГОЧС  (2)"/>
      <sheetName val="СметаСводная пуш"/>
      <sheetName val="СметаСводная павильон"/>
      <sheetName val="СметаСводная П"/>
      <sheetName val="См 1 наруж.водопровод"/>
      <sheetName val="Поставка"/>
      <sheetName val="Расчет работы"/>
      <sheetName val="СметаСводная Колпино"/>
      <sheetName val="электрика"/>
      <sheetName val="КП Лен-Зина"/>
      <sheetName val="СВОДКА развязка 1"/>
      <sheetName val="Смета сводная (список)"/>
      <sheetName val="СметаСводная Рыб"/>
      <sheetName val="Смета 7"/>
      <sheetName val="СметаСводная"/>
      <sheetName val="Лист1"/>
      <sheetName val="2. См2 инв"/>
    </sheetNames>
    <sheetDataSet>
      <sheetData sheetId="0"/>
      <sheetData sheetId="1"/>
      <sheetData sheetId="2">
        <row r="8">
          <cell r="D8" t="str">
            <v>Рабочий проект: Строительство пускового комплекса 1-ой очереди продолжения Витебского проспекта.
 1-й этап- продолжение Витебского проспекта от развязки КАД в пос.Шушары до Петербургского шоссе.</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С35"/>
      <sheetName val="Справка"/>
      <sheetName val="АД (Р)"/>
      <sheetName val="АД"/>
      <sheetName val="сводная (2)"/>
    </sheetNames>
    <sheetDataSet>
      <sheetData sheetId="0" refreshError="1"/>
      <sheetData sheetId="1">
        <row r="3">
          <cell r="L3">
            <v>1</v>
          </cell>
        </row>
        <row r="4">
          <cell r="L4">
            <v>2</v>
          </cell>
        </row>
        <row r="5">
          <cell r="L5">
            <v>3</v>
          </cell>
        </row>
        <row r="6">
          <cell r="L6">
            <v>4</v>
          </cell>
        </row>
        <row r="7">
          <cell r="L7">
            <v>5</v>
          </cell>
        </row>
        <row r="8">
          <cell r="L8">
            <v>6</v>
          </cell>
        </row>
      </sheetData>
      <sheetData sheetId="2"/>
      <sheetData sheetId="3"/>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 7"/>
      <sheetName val="СметаСводная павильон"/>
      <sheetName val="СметаСводная Колпино"/>
      <sheetName val="сводна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метаСводная пуш"/>
      <sheetName val="сводная (2)"/>
      <sheetName val="сводная"/>
      <sheetName val="Смета 7"/>
      <sheetName val="2. См2 инв"/>
      <sheetName val="СметаСводная Рыб"/>
      <sheetName val="СметаСводная павильон"/>
      <sheetName val="Лист4"/>
      <sheetName val="Общий"/>
      <sheetName val="СВОДКА развязка 1"/>
      <sheetName val="Эл-доп"/>
      <sheetName val="Электрика"/>
      <sheetName val="Лист1"/>
      <sheetName val="смета"/>
      <sheetName val="DATA"/>
      <sheetName val="Смета  утв  УГВЭ"/>
      <sheetName val="ОбмОбслЗемОд"/>
      <sheetName val="СмРучБур"/>
      <sheetName val="Индексы"/>
      <sheetName val="Показатели"/>
      <sheetName val="смета проект"/>
      <sheetName val="Поставка"/>
      <sheetName val="Расчет работы"/>
      <sheetName val="СВОДКА "/>
      <sheetName val="спр1"/>
      <sheetName val="Данные для расчёта сметы"/>
      <sheetName val="ПС 110 кВ (доп)"/>
      <sheetName val="lucent"/>
      <sheetName val="свод 3"/>
      <sheetName val="См 1 наруж.водопровод"/>
      <sheetName val="спецификация"/>
      <sheetName val="Титульный лист"/>
      <sheetName val="АД (Р)"/>
      <sheetName val="АД"/>
      <sheetName val="Смета сводная (список)"/>
    </sheetNames>
    <sheetDataSet>
      <sheetData sheetId="0" refreshError="1"/>
      <sheetData sheetId="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Сводная павильон"/>
      <sheetName val="Справка"/>
      <sheetName val="сводная"/>
      <sheetName val="АД (Р)"/>
      <sheetName val="АД"/>
      <sheetName val="СметаСводная п54"/>
      <sheetName val="СметаСводная снег"/>
      <sheetName val="См 1 наруж.водопровод"/>
      <sheetName val="Смета 7"/>
      <sheetName val="КП Лен-Зина"/>
      <sheetName val="СметаСводная 1 оч"/>
      <sheetName val="Лист1"/>
      <sheetName val="смета"/>
      <sheetName val="сводная смета"/>
      <sheetName val="свод"/>
      <sheetName val="топография"/>
      <sheetName val="сводная (2)"/>
      <sheetName val="свод1"/>
      <sheetName val="СметаСводная"/>
      <sheetName val="D"/>
      <sheetName val="шкаф"/>
      <sheetName val="коэфф1."/>
      <sheetName val="прайс лист"/>
      <sheetName val="смета-т"/>
      <sheetName val="смета проект"/>
      <sheetName val="Данные для расчёта сметы"/>
      <sheetName val="Акты"/>
      <sheetName val="ЛС_БИ"/>
      <sheetName val="Поставка"/>
      <sheetName val="Расчет работы"/>
      <sheetName val="Сводник по 5"/>
      <sheetName val="ОбмОбслЗемОд"/>
      <sheetName val="СмРучБур"/>
      <sheetName val="СметаСводная Рыб"/>
      <sheetName val="СВОДКА "/>
      <sheetName val="гр5(о)"/>
      <sheetName val="Курс доллара"/>
      <sheetName val="Вспомогательный"/>
      <sheetName val="спецификация"/>
      <sheetName val="Индексы"/>
      <sheetName val="Показатели"/>
      <sheetName val="свод 3"/>
      <sheetName val="DATA"/>
      <sheetName val="ОПС"/>
      <sheetName val="Лист опроса"/>
      <sheetName val="обновление"/>
      <sheetName val="цена"/>
      <sheetName val="product"/>
      <sheetName val="Реестр"/>
      <sheetName val="сводник"/>
      <sheetName val="Таблица"/>
      <sheetName val="Регионы"/>
      <sheetName val="Дог цена"/>
      <sheetName val="СметаСводная Колпино"/>
      <sheetName val="Кабель"/>
      <sheetName val="СметаСводная П"/>
    </sheetNames>
    <sheetDataSet>
      <sheetData sheetId="0">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sheetData sheetId="2"/>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sheetData sheetId="24"/>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Смета 7"/>
      <sheetName val="СметаСводная пуш"/>
      <sheetName val="СметаСводная п54"/>
      <sheetName val="Справка"/>
      <sheetName val="СметаСводная се"/>
      <sheetName val="база"/>
      <sheetName val="сводная"/>
      <sheetName val="АД (Р)"/>
      <sheetName val="АД"/>
      <sheetName val="СметаСводная Колпино"/>
      <sheetName val="АКТ ВЫБОРА"/>
      <sheetName val="сводная лес угвэ"/>
      <sheetName val="электрика"/>
      <sheetName val="См 1 наруж.водопровод"/>
      <sheetName val="1.5.2"/>
      <sheetName val="смета"/>
      <sheetName val="СметаСводная Рыб"/>
      <sheetName val="СметаСводная павильон"/>
      <sheetName val="Прямые расходы"/>
      <sheetName val="Смета сводная (список)"/>
      <sheetName val="сммашбур"/>
      <sheetName val="смручбур"/>
      <sheetName val="Поставка"/>
      <sheetName val="Расчет работы"/>
      <sheetName val="Титульный лист"/>
      <sheetName val="шкаф"/>
      <sheetName val="коэфф1."/>
      <sheetName val="прайс лист"/>
      <sheetName val="ОбмОбслЗемОд"/>
      <sheetName val="D"/>
      <sheetName val="Смета переход Славы-Будапештска"/>
      <sheetName val="топография"/>
      <sheetName val="пдр"/>
      <sheetName val="спр1"/>
      <sheetName val="смета-т"/>
      <sheetName val="списки"/>
      <sheetName val="Норм"/>
      <sheetName val="СметаСводная"/>
      <sheetName val="Акты"/>
      <sheetName val="ЛС_БИ"/>
      <sheetName val="ОС"/>
      <sheetName val="обновление"/>
      <sheetName val="цена"/>
      <sheetName val="product"/>
      <sheetName val="таблица"/>
      <sheetName val="Регионы"/>
      <sheetName val="2. См2 инв"/>
      <sheetName val="Лист опроса"/>
      <sheetName val="гр5(о)"/>
      <sheetName val="1-Дорожная часть"/>
      <sheetName val="сводная (2)"/>
      <sheetName val="СВОДКА развязка 1"/>
    </sheetNames>
    <sheetDataSet>
      <sheetData sheetId="0">
        <row r="11">
          <cell r="B11" t="str">
            <v>Разработка проекта "Строительство подземного пешеходного перехода на пересечении пр. Славы и Будапештской ул."</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refreshError="1"/>
      <sheetData sheetId="61"/>
      <sheetData sheetId="62" refreshError="1"/>
      <sheetData sheetId="6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 val="сводная"/>
      <sheetName val="АД (Р)"/>
      <sheetName val="АД"/>
      <sheetName val="СметаСводная се"/>
      <sheetName val="СметаСводная п54"/>
      <sheetName val="СВОДКА"/>
      <sheetName val="См 1 наруж.водопровод"/>
      <sheetName val="Лист1"/>
      <sheetName val="Лист4"/>
      <sheetName val="Общий"/>
      <sheetName val="2. См2 инв"/>
      <sheetName val="СметаСводная пуш"/>
      <sheetName val="Кабель"/>
      <sheetName val="СметаСводная П"/>
      <sheetName val="Смета сводная (список)"/>
      <sheetName val="сводная (2)"/>
      <sheetName val="СметаСводная павильон"/>
      <sheetName val="ПРОЦЕНТЫ"/>
      <sheetName val="СВОДКА развязка 1"/>
    </sheetNames>
    <sheetDataSet>
      <sheetData sheetId="0" refreshError="1"/>
      <sheetData sheetId="1" refreshError="1"/>
      <sheetData sheetId="2" refreshError="1"/>
      <sheetData sheetId="3" refreshError="1"/>
      <sheetData sheetId="4" refreshError="1"/>
      <sheetData sheetId="5" refreshError="1"/>
      <sheetData sheetId="6">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ВОДКА"/>
      <sheetName val="топография"/>
      <sheetName val="Справка"/>
      <sheetName val="2. См2 инв"/>
      <sheetName val="СметаСводная се"/>
      <sheetName val="См 1 наруж.водопровод"/>
      <sheetName val="сводная"/>
      <sheetName val="СметаСводная кол"/>
      <sheetName val="Лист1"/>
      <sheetName val="СВОДКА развязка 1"/>
      <sheetName val="СметаСводная Рыб"/>
      <sheetName val="сводная (2)"/>
      <sheetName val="АД (Р)"/>
      <sheetName val="АД"/>
      <sheetName val="сводная лес угвэ"/>
      <sheetName val="СметаСводная пуш"/>
      <sheetName val="Исх1"/>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Сводная п54"/>
      <sheetName val="КП Сл-Будап"/>
      <sheetName val="СметаСводная се"/>
      <sheetName val="Лист1"/>
      <sheetName val="СВОДКА"/>
      <sheetName val="Сводная"/>
      <sheetName val="Справка"/>
      <sheetName val="Смета сводная (список)"/>
      <sheetName val="См 1 наруж.водопровод"/>
      <sheetName val="СметаСводная 1 оч"/>
      <sheetName val="2. См2 инв"/>
      <sheetName val="ВХР-6.1"/>
      <sheetName val="СметаСводная павильон"/>
      <sheetName val="Кабель"/>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мета 7"/>
      <sheetName val="СВОДКА"/>
      <sheetName val="СметаСводная Рыб"/>
      <sheetName val="сводная"/>
      <sheetName val="Справка"/>
      <sheetName val="СметаСводная"/>
      <sheetName val="СВОДКА "/>
      <sheetName val="СметаСводная се"/>
      <sheetName val="ПРОЦЕНТЫ"/>
      <sheetName val="сводная (2)"/>
      <sheetName val="АД (Р)"/>
      <sheetName val="КП Сл-Будап"/>
      <sheetName val="Расчет работы"/>
      <sheetName val="СметаСводная павильон"/>
      <sheetName val="СметаСводная пуш"/>
    </sheetNames>
    <sheetDataSet>
      <sheetData sheetId="0">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abSelected="1" view="pageBreakPreview" zoomScale="80" zoomScaleNormal="85" zoomScaleSheetLayoutView="80" workbookViewId="0">
      <selection activeCell="N15" sqref="N15"/>
    </sheetView>
  </sheetViews>
  <sheetFormatPr defaultRowHeight="15"/>
  <cols>
    <col min="1" max="1" width="8.5703125" customWidth="1"/>
    <col min="2" max="2" width="13.7109375" customWidth="1"/>
    <col min="3" max="3" width="12.28515625" customWidth="1"/>
    <col min="4" max="4" width="14.140625" customWidth="1"/>
    <col min="5" max="5" width="42" customWidth="1"/>
    <col min="6" max="6" width="15.85546875" customWidth="1"/>
    <col min="7" max="7" width="18.85546875" customWidth="1"/>
    <col min="8" max="8" width="24.5703125" customWidth="1"/>
    <col min="9" max="9" width="2.140625" customWidth="1"/>
    <col min="10" max="11" width="10.42578125" bestFit="1" customWidth="1"/>
  </cols>
  <sheetData>
    <row r="1" spans="1:9">
      <c r="A1" s="16"/>
      <c r="B1" s="16"/>
      <c r="C1" s="16"/>
      <c r="D1" s="16"/>
      <c r="E1" s="16"/>
      <c r="F1" s="16"/>
      <c r="G1" s="16"/>
      <c r="H1" s="16"/>
    </row>
    <row r="2" spans="1:9">
      <c r="A2" s="16"/>
      <c r="B2" s="16"/>
      <c r="C2" s="16"/>
      <c r="D2" s="16"/>
      <c r="E2" s="16"/>
      <c r="F2" s="16"/>
      <c r="G2" s="16"/>
      <c r="H2" s="16"/>
    </row>
    <row r="3" spans="1:9">
      <c r="A3" s="16"/>
      <c r="B3" s="16"/>
      <c r="C3" s="16"/>
      <c r="D3" s="16"/>
      <c r="E3" s="16"/>
      <c r="F3" s="16"/>
      <c r="G3" s="16"/>
      <c r="H3" s="16"/>
    </row>
    <row r="4" spans="1:9" ht="15.75">
      <c r="A4" s="195" t="s">
        <v>96</v>
      </c>
      <c r="B4" s="195"/>
      <c r="C4" s="195"/>
      <c r="D4" s="195"/>
      <c r="E4" s="195"/>
      <c r="F4" s="195"/>
      <c r="G4" s="195"/>
      <c r="H4" s="195"/>
      <c r="I4" s="30"/>
    </row>
    <row r="5" spans="1:9" ht="15.75">
      <c r="A5" s="195"/>
      <c r="B5" s="195"/>
      <c r="C5" s="195"/>
      <c r="D5" s="195"/>
      <c r="E5" s="195"/>
      <c r="F5" s="195"/>
      <c r="G5" s="195"/>
      <c r="H5" s="195"/>
      <c r="I5" s="22"/>
    </row>
    <row r="6" spans="1:9">
      <c r="A6" s="16"/>
      <c r="B6" s="13"/>
      <c r="C6" s="13"/>
      <c r="D6" s="14"/>
      <c r="E6" s="13"/>
      <c r="F6" s="13"/>
      <c r="G6" s="16"/>
      <c r="H6" s="16"/>
    </row>
    <row r="7" spans="1:9" ht="102.75" customHeight="1">
      <c r="A7" s="201" t="s">
        <v>4</v>
      </c>
      <c r="B7" s="201"/>
      <c r="C7" s="201"/>
      <c r="D7" s="201"/>
      <c r="E7" s="180" t="s">
        <v>106</v>
      </c>
      <c r="F7" s="181"/>
      <c r="G7" s="181"/>
      <c r="H7" s="181"/>
      <c r="I7" s="22"/>
    </row>
    <row r="8" spans="1:9" ht="15.75">
      <c r="A8" s="23"/>
      <c r="B8" s="23"/>
      <c r="C8" s="18"/>
      <c r="D8" s="16"/>
      <c r="E8" s="12"/>
      <c r="F8" s="12"/>
      <c r="G8" s="12"/>
      <c r="H8" s="11"/>
    </row>
    <row r="9" spans="1:9" ht="15.75" customHeight="1">
      <c r="A9" s="214" t="s">
        <v>10</v>
      </c>
      <c r="B9" s="214"/>
      <c r="C9" s="215"/>
      <c r="D9" s="215"/>
      <c r="E9" s="41"/>
      <c r="F9" s="41"/>
      <c r="G9" s="41"/>
      <c r="H9" s="138" t="s">
        <v>2</v>
      </c>
      <c r="I9" s="41"/>
    </row>
    <row r="10" spans="1:9" ht="15.75">
      <c r="A10" s="23"/>
      <c r="B10" s="23"/>
      <c r="C10" s="18"/>
      <c r="D10" s="18"/>
      <c r="E10" s="12"/>
      <c r="F10" s="12"/>
      <c r="G10" s="12"/>
      <c r="H10" s="11"/>
    </row>
    <row r="11" spans="1:9" ht="15.75" customHeight="1">
      <c r="A11" s="10" t="s">
        <v>11</v>
      </c>
      <c r="B11" s="10"/>
      <c r="C11" s="17"/>
      <c r="D11" s="18"/>
      <c r="E11" s="41"/>
      <c r="F11" s="41"/>
      <c r="G11" s="41"/>
      <c r="H11" s="138"/>
      <c r="I11" s="41"/>
    </row>
    <row r="12" spans="1:9" ht="38.25" customHeight="1">
      <c r="A12" s="10"/>
      <c r="B12" s="10"/>
      <c r="C12" s="17"/>
      <c r="D12" s="18"/>
      <c r="E12" s="41"/>
      <c r="F12" s="41"/>
      <c r="G12" s="41"/>
      <c r="H12" s="138"/>
      <c r="I12" s="41"/>
    </row>
    <row r="13" spans="1:9" ht="26.25" customHeight="1">
      <c r="A13" s="39" t="s">
        <v>103</v>
      </c>
      <c r="B13" s="39"/>
      <c r="C13" s="39"/>
    </row>
    <row r="14" spans="1:9" ht="15" customHeight="1">
      <c r="A14" s="202" t="s">
        <v>1</v>
      </c>
      <c r="B14" s="205" t="s">
        <v>5</v>
      </c>
      <c r="C14" s="206"/>
      <c r="D14" s="206"/>
      <c r="E14" s="207"/>
      <c r="F14" s="202" t="s">
        <v>6</v>
      </c>
      <c r="G14" s="196" t="s">
        <v>114</v>
      </c>
      <c r="H14" s="197"/>
      <c r="I14" s="25"/>
    </row>
    <row r="15" spans="1:9">
      <c r="A15" s="203"/>
      <c r="B15" s="208"/>
      <c r="C15" s="209"/>
      <c r="D15" s="209"/>
      <c r="E15" s="210"/>
      <c r="F15" s="203"/>
      <c r="G15" s="198" t="s">
        <v>8</v>
      </c>
      <c r="H15" s="198" t="s">
        <v>9</v>
      </c>
      <c r="I15" s="25"/>
    </row>
    <row r="16" spans="1:9" ht="15" customHeight="1">
      <c r="A16" s="203"/>
      <c r="B16" s="208"/>
      <c r="C16" s="209"/>
      <c r="D16" s="209"/>
      <c r="E16" s="210"/>
      <c r="F16" s="203"/>
      <c r="G16" s="199"/>
      <c r="H16" s="199"/>
      <c r="I16" s="31"/>
    </row>
    <row r="17" spans="1:12" ht="21.75" customHeight="1">
      <c r="A17" s="204"/>
      <c r="B17" s="211"/>
      <c r="C17" s="212"/>
      <c r="D17" s="212"/>
      <c r="E17" s="213"/>
      <c r="F17" s="204"/>
      <c r="G17" s="200"/>
      <c r="H17" s="200"/>
      <c r="I17" s="32"/>
    </row>
    <row r="18" spans="1:12">
      <c r="A18" s="24">
        <v>1</v>
      </c>
      <c r="B18" s="185">
        <v>2</v>
      </c>
      <c r="C18" s="186"/>
      <c r="D18" s="186"/>
      <c r="E18" s="187"/>
      <c r="F18" s="24">
        <v>3</v>
      </c>
      <c r="G18" s="9">
        <v>4</v>
      </c>
      <c r="H18" s="9">
        <v>5</v>
      </c>
      <c r="I18" s="26"/>
    </row>
    <row r="19" spans="1:12" ht="70.5" customHeight="1">
      <c r="A19" s="8">
        <v>1</v>
      </c>
      <c r="B19" s="188" t="s">
        <v>110</v>
      </c>
      <c r="C19" s="189"/>
      <c r="D19" s="189"/>
      <c r="E19" s="189"/>
      <c r="F19" s="42" t="s">
        <v>72</v>
      </c>
      <c r="G19" s="7"/>
      <c r="H19" s="15">
        <f>'ОКН. 1-АРХ'!G40</f>
        <v>603361</v>
      </c>
      <c r="I19" s="27"/>
    </row>
    <row r="20" spans="1:12" ht="75" customHeight="1">
      <c r="A20" s="8">
        <v>2</v>
      </c>
      <c r="B20" s="190" t="s">
        <v>111</v>
      </c>
      <c r="C20" s="191"/>
      <c r="D20" s="191"/>
      <c r="E20" s="192"/>
      <c r="F20" s="42" t="s">
        <v>73</v>
      </c>
      <c r="G20" s="7"/>
      <c r="H20" s="15">
        <f>' ОКН. 2-ГИКЭ'!G15</f>
        <v>343761</v>
      </c>
      <c r="I20" s="28"/>
    </row>
    <row r="21" spans="1:12">
      <c r="A21" s="6"/>
      <c r="B21" s="182" t="s">
        <v>0</v>
      </c>
      <c r="C21" s="183"/>
      <c r="D21" s="184"/>
      <c r="E21" s="5"/>
      <c r="F21" s="5"/>
      <c r="G21" s="4"/>
      <c r="H21" s="4">
        <f>SUM(H19:H20)</f>
        <v>947122</v>
      </c>
      <c r="I21" s="29"/>
      <c r="K21" s="20"/>
      <c r="L21" s="21"/>
    </row>
    <row r="22" spans="1:12">
      <c r="A22" s="16"/>
      <c r="B22" s="1"/>
      <c r="C22" s="3"/>
      <c r="D22" s="3"/>
      <c r="E22" s="3"/>
      <c r="F22" s="3"/>
      <c r="G22" s="3"/>
      <c r="I22" s="2"/>
    </row>
    <row r="23" spans="1:12" s="19" customFormat="1">
      <c r="A23" s="1" t="s">
        <v>118</v>
      </c>
      <c r="B23" s="145"/>
      <c r="C23" s="145"/>
      <c r="D23" s="145"/>
      <c r="E23" s="145"/>
      <c r="F23" s="145"/>
      <c r="G23" s="145"/>
    </row>
    <row r="24" spans="1:12">
      <c r="A24" s="33" t="s">
        <v>7</v>
      </c>
      <c r="B24" s="33"/>
      <c r="C24" s="33"/>
      <c r="D24" s="33"/>
      <c r="E24" s="33"/>
      <c r="F24" s="33"/>
      <c r="H24" s="33"/>
    </row>
    <row r="25" spans="1:12" ht="120.75" customHeight="1">
      <c r="A25" s="178"/>
      <c r="B25" s="194"/>
      <c r="C25" s="194"/>
      <c r="D25" s="194"/>
      <c r="F25" s="193"/>
      <c r="G25" s="193"/>
    </row>
    <row r="26" spans="1:12">
      <c r="A26" s="179"/>
      <c r="B26" s="179"/>
      <c r="C26" s="34"/>
      <c r="D26" s="34"/>
      <c r="E26" s="37"/>
      <c r="H26" s="40"/>
    </row>
    <row r="27" spans="1:12">
      <c r="A27" s="35"/>
      <c r="B27" s="35"/>
      <c r="E27" s="38"/>
    </row>
    <row r="28" spans="1:12">
      <c r="A28" s="35"/>
      <c r="B28" s="35"/>
      <c r="E28" s="38"/>
    </row>
    <row r="29" spans="1:12">
      <c r="A29" s="36"/>
      <c r="B29" s="35"/>
      <c r="E29" s="37"/>
      <c r="H29" s="40"/>
    </row>
    <row r="30" spans="1:12">
      <c r="A30" s="35"/>
      <c r="B30" s="35"/>
      <c r="E30" s="38"/>
    </row>
    <row r="31" spans="1:12">
      <c r="A31" s="35"/>
      <c r="B31" s="35"/>
      <c r="E31" s="38"/>
    </row>
    <row r="32" spans="1:12">
      <c r="A32" s="35"/>
      <c r="B32" s="35"/>
      <c r="E32" s="40"/>
      <c r="H32" s="40"/>
    </row>
    <row r="33" spans="7:7">
      <c r="G33" s="103"/>
    </row>
  </sheetData>
  <mergeCells count="18">
    <mergeCell ref="A4:H4"/>
    <mergeCell ref="A5:H5"/>
    <mergeCell ref="G14:H14"/>
    <mergeCell ref="G15:G17"/>
    <mergeCell ref="H15:H17"/>
    <mergeCell ref="A7:D7"/>
    <mergeCell ref="A14:A17"/>
    <mergeCell ref="F14:F17"/>
    <mergeCell ref="B14:E17"/>
    <mergeCell ref="A9:D9"/>
    <mergeCell ref="A26:B26"/>
    <mergeCell ref="E7:H7"/>
    <mergeCell ref="B21:D21"/>
    <mergeCell ref="B18:E18"/>
    <mergeCell ref="B19:E19"/>
    <mergeCell ref="B20:E20"/>
    <mergeCell ref="F25:G25"/>
    <mergeCell ref="B25:D25"/>
  </mergeCells>
  <pageMargins left="0.7" right="0.7" top="0.75" bottom="0.75" header="0.3" footer="0.3"/>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5"/>
  <sheetViews>
    <sheetView topLeftCell="A33" workbookViewId="0">
      <selection activeCell="F50" sqref="F50"/>
    </sheetView>
  </sheetViews>
  <sheetFormatPr defaultRowHeight="15"/>
  <cols>
    <col min="1" max="1" width="5.28515625" customWidth="1"/>
    <col min="2" max="2" width="23.28515625" customWidth="1"/>
    <col min="3" max="3" width="20.28515625" customWidth="1"/>
    <col min="4" max="4" width="13.85546875" customWidth="1"/>
    <col min="5" max="5" width="11.28515625" customWidth="1"/>
    <col min="6" max="6" width="13.28515625" customWidth="1"/>
    <col min="7" max="7" width="20.140625" customWidth="1"/>
    <col min="9" max="9" width="44.42578125" customWidth="1"/>
  </cols>
  <sheetData>
    <row r="1" spans="1:16" s="85" customFormat="1" ht="23.25" customHeight="1">
      <c r="A1" s="86"/>
      <c r="B1" s="252" t="s">
        <v>52</v>
      </c>
      <c r="C1" s="252"/>
      <c r="D1" s="252"/>
      <c r="E1" s="252"/>
      <c r="F1" s="252"/>
      <c r="G1" s="252"/>
      <c r="H1" s="252"/>
    </row>
    <row r="2" spans="1:16" s="83" customFormat="1" ht="23.25" customHeight="1">
      <c r="A2" s="84"/>
      <c r="B2" s="253" t="s">
        <v>51</v>
      </c>
      <c r="C2" s="253"/>
      <c r="D2" s="253"/>
      <c r="E2" s="253"/>
      <c r="F2" s="253"/>
      <c r="G2" s="253"/>
      <c r="H2" s="253"/>
    </row>
    <row r="3" spans="1:16" s="82" customFormat="1" ht="23.25" customHeight="1"/>
    <row r="4" spans="1:16" s="81" customFormat="1" ht="112.5" customHeight="1">
      <c r="A4" s="189" t="s">
        <v>50</v>
      </c>
      <c r="B4" s="189"/>
      <c r="D4" s="254" t="s">
        <v>107</v>
      </c>
      <c r="E4" s="255"/>
      <c r="F4" s="255"/>
      <c r="G4" s="255"/>
      <c r="H4" s="81" t="s">
        <v>49</v>
      </c>
    </row>
    <row r="5" spans="1:16" s="77" customFormat="1" ht="25.5" customHeight="1">
      <c r="A5" s="257" t="s">
        <v>48</v>
      </c>
      <c r="B5" s="257"/>
      <c r="C5" s="258"/>
      <c r="D5" s="256"/>
      <c r="E5" s="256"/>
      <c r="F5" s="256"/>
      <c r="G5" s="256"/>
      <c r="H5" s="78"/>
    </row>
    <row r="6" spans="1:16" s="77" customFormat="1" ht="12.75">
      <c r="A6" s="80"/>
      <c r="B6" s="80"/>
      <c r="C6" s="80"/>
      <c r="D6" s="79"/>
      <c r="E6" s="79"/>
      <c r="F6" s="79"/>
      <c r="G6" s="79"/>
      <c r="H6" s="79"/>
    </row>
    <row r="7" spans="1:16" s="77" customFormat="1" ht="22.9" customHeight="1">
      <c r="A7" s="240" t="s">
        <v>47</v>
      </c>
      <c r="B7" s="240"/>
      <c r="C7" s="259"/>
      <c r="D7" s="266"/>
      <c r="E7" s="266"/>
      <c r="F7" s="266" t="s">
        <v>2</v>
      </c>
      <c r="G7" s="266"/>
      <c r="H7" s="78"/>
    </row>
    <row r="8" spans="1:16" s="43" customFormat="1" ht="15.75" customHeight="1">
      <c r="G8" s="76"/>
    </row>
    <row r="9" spans="1:16" s="43" customFormat="1" ht="45" customHeight="1">
      <c r="A9" s="75" t="s">
        <v>46</v>
      </c>
      <c r="B9" s="75" t="s">
        <v>45</v>
      </c>
      <c r="C9" s="75" t="s">
        <v>6</v>
      </c>
      <c r="D9" s="75" t="s">
        <v>44</v>
      </c>
      <c r="E9" s="75" t="s">
        <v>43</v>
      </c>
      <c r="F9" s="75" t="s">
        <v>42</v>
      </c>
      <c r="G9" s="74" t="s">
        <v>41</v>
      </c>
    </row>
    <row r="10" spans="1:16" s="43" customFormat="1" ht="21" customHeight="1">
      <c r="A10" s="73">
        <v>1</v>
      </c>
      <c r="B10" s="73">
        <v>2</v>
      </c>
      <c r="C10" s="73">
        <v>3</v>
      </c>
      <c r="D10" s="73">
        <v>4</v>
      </c>
      <c r="E10" s="73">
        <v>5</v>
      </c>
      <c r="F10" s="73">
        <v>6</v>
      </c>
      <c r="G10" s="73">
        <v>7</v>
      </c>
    </row>
    <row r="11" spans="1:16" s="43" customFormat="1" ht="20.100000000000001" customHeight="1">
      <c r="A11" s="260" t="s">
        <v>40</v>
      </c>
      <c r="B11" s="263" t="s">
        <v>39</v>
      </c>
      <c r="C11" s="264"/>
      <c r="D11" s="264"/>
      <c r="E11" s="264"/>
      <c r="F11" s="264"/>
      <c r="G11" s="265"/>
    </row>
    <row r="12" spans="1:16" s="43" customFormat="1" ht="47.25" customHeight="1">
      <c r="A12" s="261"/>
      <c r="B12" s="56" t="s">
        <v>38</v>
      </c>
      <c r="C12" s="56" t="s">
        <v>37</v>
      </c>
      <c r="D12" s="72" t="s">
        <v>36</v>
      </c>
      <c r="E12" s="72">
        <v>1</v>
      </c>
      <c r="F12" s="71">
        <v>140</v>
      </c>
      <c r="G12" s="70">
        <f>F12</f>
        <v>140</v>
      </c>
      <c r="I12" s="104"/>
    </row>
    <row r="13" spans="1:16" s="43" customFormat="1" ht="75.599999999999994" customHeight="1">
      <c r="A13" s="262"/>
      <c r="B13" s="56" t="s">
        <v>35</v>
      </c>
      <c r="C13" s="56" t="s">
        <v>34</v>
      </c>
      <c r="D13" s="72" t="s">
        <v>23</v>
      </c>
      <c r="E13" s="72">
        <v>1</v>
      </c>
      <c r="F13" s="71">
        <v>710</v>
      </c>
      <c r="G13" s="70">
        <f>E13*F13</f>
        <v>710</v>
      </c>
      <c r="I13" s="104"/>
      <c r="K13" s="69"/>
      <c r="L13" s="69"/>
      <c r="M13" s="68"/>
      <c r="N13" s="68"/>
      <c r="O13" s="67"/>
      <c r="P13" s="67"/>
    </row>
    <row r="14" spans="1:16" s="43" customFormat="1" ht="28.35" customHeight="1">
      <c r="A14" s="217" t="s">
        <v>33</v>
      </c>
      <c r="B14" s="217"/>
      <c r="C14" s="217"/>
      <c r="D14" s="217"/>
      <c r="E14" s="217"/>
      <c r="F14" s="217"/>
      <c r="G14" s="49">
        <f>G12+G13</f>
        <v>850</v>
      </c>
    </row>
    <row r="15" spans="1:16" s="43" customFormat="1" ht="41.25" customHeight="1">
      <c r="A15" s="217" t="s">
        <v>98</v>
      </c>
      <c r="B15" s="217"/>
      <c r="C15" s="239" t="s">
        <v>97</v>
      </c>
      <c r="D15" s="239"/>
      <c r="E15" s="106">
        <v>80.58</v>
      </c>
      <c r="F15" s="52"/>
      <c r="G15" s="49">
        <f>G14*E15</f>
        <v>68493</v>
      </c>
    </row>
    <row r="16" spans="1:16" s="43" customFormat="1" ht="29.85" customHeight="1">
      <c r="A16" s="217" t="s">
        <v>33</v>
      </c>
      <c r="B16" s="217"/>
      <c r="C16" s="217"/>
      <c r="D16" s="217"/>
      <c r="E16" s="217"/>
      <c r="F16" s="217"/>
      <c r="G16" s="49">
        <f>G15</f>
        <v>68493</v>
      </c>
    </row>
    <row r="17" spans="1:16" s="43" customFormat="1" ht="29.1" customHeight="1">
      <c r="A17" s="155" t="s">
        <v>32</v>
      </c>
      <c r="B17" s="221" t="s">
        <v>31</v>
      </c>
      <c r="C17" s="221"/>
      <c r="D17" s="222"/>
      <c r="E17" s="222"/>
      <c r="F17" s="221"/>
      <c r="G17" s="223"/>
    </row>
    <row r="18" spans="1:16" s="43" customFormat="1" ht="42" customHeight="1">
      <c r="A18" s="157"/>
      <c r="B18" s="167" t="s">
        <v>112</v>
      </c>
      <c r="C18" s="167" t="s">
        <v>113</v>
      </c>
      <c r="D18" s="159"/>
      <c r="E18" s="168">
        <v>0.1</v>
      </c>
      <c r="F18" s="169">
        <v>170</v>
      </c>
      <c r="G18" s="177">
        <f>E18*F18</f>
        <v>17</v>
      </c>
    </row>
    <row r="19" spans="1:16" s="43" customFormat="1" ht="132" customHeight="1">
      <c r="A19" s="163"/>
      <c r="B19" s="158" t="s">
        <v>116</v>
      </c>
      <c r="C19" s="164" t="s">
        <v>104</v>
      </c>
      <c r="D19" s="165" t="s">
        <v>105</v>
      </c>
      <c r="E19" s="160">
        <v>1</v>
      </c>
      <c r="F19" s="161">
        <v>930</v>
      </c>
      <c r="G19" s="162">
        <f>F19+((E19)*F19/2)*(0.21+0.14)</f>
        <v>1092.75</v>
      </c>
      <c r="H19" s="166"/>
      <c r="I19" s="170"/>
      <c r="J19" s="171"/>
      <c r="K19" s="172"/>
      <c r="L19" s="173"/>
      <c r="M19" s="154"/>
      <c r="N19" s="174"/>
      <c r="O19" s="175"/>
      <c r="P19" s="176"/>
    </row>
    <row r="20" spans="1:16" s="43" customFormat="1" ht="56.25" customHeight="1">
      <c r="A20" s="156"/>
      <c r="B20" s="66" t="s">
        <v>115</v>
      </c>
      <c r="C20" s="65" t="s">
        <v>30</v>
      </c>
      <c r="D20" s="64" t="s">
        <v>29</v>
      </c>
      <c r="E20" s="63">
        <v>4</v>
      </c>
      <c r="F20" s="62">
        <v>390</v>
      </c>
      <c r="G20" s="61">
        <f>E20*F20</f>
        <v>1560</v>
      </c>
      <c r="I20" s="104"/>
    </row>
    <row r="21" spans="1:16" s="43" customFormat="1" ht="8.25" customHeight="1">
      <c r="A21" s="50"/>
      <c r="B21" s="56"/>
      <c r="C21" s="56"/>
      <c r="D21" s="52"/>
      <c r="E21" s="60"/>
      <c r="F21" s="57"/>
      <c r="G21" s="59"/>
      <c r="I21" s="104"/>
    </row>
    <row r="22" spans="1:16" s="43" customFormat="1" ht="27.75" customHeight="1">
      <c r="A22" s="218" t="s">
        <v>28</v>
      </c>
      <c r="B22" s="219"/>
      <c r="C22" s="219"/>
      <c r="D22" s="219"/>
      <c r="E22" s="219"/>
      <c r="F22" s="220"/>
      <c r="G22" s="58">
        <f>SUM(G18:G21)</f>
        <v>2669.75</v>
      </c>
    </row>
    <row r="23" spans="1:16" s="43" customFormat="1" ht="45" customHeight="1">
      <c r="A23" s="217" t="s">
        <v>98</v>
      </c>
      <c r="B23" s="217"/>
      <c r="C23" s="239" t="s">
        <v>97</v>
      </c>
      <c r="D23" s="239"/>
      <c r="E23" s="106">
        <v>80.58</v>
      </c>
      <c r="F23" s="52"/>
      <c r="G23" s="49">
        <f>G22*E23</f>
        <v>215128.45499999999</v>
      </c>
    </row>
    <row r="24" spans="1:16" s="43" customFormat="1" ht="29.1" customHeight="1">
      <c r="A24" s="224" t="s">
        <v>28</v>
      </c>
      <c r="B24" s="225"/>
      <c r="C24" s="225"/>
      <c r="D24" s="225"/>
      <c r="E24" s="225"/>
      <c r="F24" s="226"/>
      <c r="G24" s="49">
        <f>G23</f>
        <v>215128.45499999999</v>
      </c>
    </row>
    <row r="25" spans="1:16" s="43" customFormat="1" ht="30" customHeight="1">
      <c r="A25" s="221" t="s">
        <v>27</v>
      </c>
      <c r="B25" s="227" t="s">
        <v>26</v>
      </c>
      <c r="C25" s="228"/>
      <c r="D25" s="228"/>
      <c r="E25" s="228"/>
      <c r="F25" s="228"/>
      <c r="G25" s="229"/>
    </row>
    <row r="26" spans="1:16" s="43" customFormat="1" ht="38.25" customHeight="1">
      <c r="A26" s="221"/>
      <c r="B26" s="56" t="s">
        <v>25</v>
      </c>
      <c r="C26" s="56" t="s">
        <v>24</v>
      </c>
      <c r="D26" s="52" t="s">
        <v>23</v>
      </c>
      <c r="E26" s="52">
        <v>1.5</v>
      </c>
      <c r="F26" s="57">
        <v>530</v>
      </c>
      <c r="G26" s="51">
        <f>E26*F26</f>
        <v>795</v>
      </c>
      <c r="I26" s="104"/>
    </row>
    <row r="27" spans="1:16" s="43" customFormat="1" ht="2.25" customHeight="1">
      <c r="A27" s="221"/>
      <c r="B27" s="56"/>
      <c r="C27" s="56"/>
      <c r="D27" s="52"/>
      <c r="E27" s="52"/>
      <c r="F27" s="57"/>
      <c r="G27" s="51"/>
    </row>
    <row r="28" spans="1:16" s="43" customFormat="1" ht="51" customHeight="1">
      <c r="A28" s="221"/>
      <c r="B28" s="237" t="s">
        <v>74</v>
      </c>
      <c r="C28" s="237" t="s">
        <v>22</v>
      </c>
      <c r="D28" s="231" t="s">
        <v>21</v>
      </c>
      <c r="E28" s="231" t="s">
        <v>20</v>
      </c>
      <c r="F28" s="233">
        <v>78</v>
      </c>
      <c r="G28" s="235">
        <f>SUM((78+(36-20)/5*16))</f>
        <v>129.19999999999999</v>
      </c>
    </row>
    <row r="29" spans="1:16" s="43" customFormat="1" ht="45" customHeight="1">
      <c r="A29" s="221"/>
      <c r="B29" s="238"/>
      <c r="C29" s="238"/>
      <c r="D29" s="232"/>
      <c r="E29" s="232"/>
      <c r="F29" s="234"/>
      <c r="G29" s="236"/>
      <c r="I29" s="104"/>
    </row>
    <row r="30" spans="1:16" s="43" customFormat="1" ht="54.75" customHeight="1">
      <c r="A30" s="50"/>
      <c r="B30" s="56" t="s">
        <v>75</v>
      </c>
      <c r="C30" s="55" t="s">
        <v>19</v>
      </c>
      <c r="D30" s="54" t="s">
        <v>18</v>
      </c>
      <c r="E30" s="54">
        <v>4</v>
      </c>
      <c r="F30" s="53">
        <v>35</v>
      </c>
      <c r="G30" s="51">
        <f>E30*F30</f>
        <v>140</v>
      </c>
      <c r="I30" s="104"/>
    </row>
    <row r="31" spans="1:16" s="43" customFormat="1" ht="28.35" customHeight="1">
      <c r="A31" s="224" t="s">
        <v>17</v>
      </c>
      <c r="B31" s="225"/>
      <c r="C31" s="225"/>
      <c r="D31" s="225"/>
      <c r="E31" s="225"/>
      <c r="F31" s="226"/>
      <c r="G31" s="49">
        <f>G26+G27+G28+G30</f>
        <v>1064.2</v>
      </c>
    </row>
    <row r="32" spans="1:16" s="43" customFormat="1" ht="37.5" customHeight="1">
      <c r="A32" s="217" t="s">
        <v>98</v>
      </c>
      <c r="B32" s="217"/>
      <c r="C32" s="239" t="s">
        <v>97</v>
      </c>
      <c r="D32" s="239"/>
      <c r="E32" s="106">
        <v>80.58</v>
      </c>
      <c r="F32" s="52"/>
      <c r="G32" s="49">
        <f>E32*G31</f>
        <v>85753.236000000004</v>
      </c>
    </row>
    <row r="33" spans="1:16" s="43" customFormat="1" ht="29.1" customHeight="1">
      <c r="A33" s="224" t="s">
        <v>17</v>
      </c>
      <c r="B33" s="225"/>
      <c r="C33" s="225"/>
      <c r="D33" s="225"/>
      <c r="E33" s="225"/>
      <c r="F33" s="226"/>
      <c r="G33" s="49">
        <f>G32</f>
        <v>85753.236000000004</v>
      </c>
    </row>
    <row r="34" spans="1:16" s="43" customFormat="1" ht="29.1" customHeight="1">
      <c r="A34" s="50" t="s">
        <v>16</v>
      </c>
      <c r="B34" s="224" t="s">
        <v>15</v>
      </c>
      <c r="C34" s="225"/>
      <c r="D34" s="225"/>
      <c r="E34" s="225"/>
      <c r="F34" s="226"/>
      <c r="G34" s="49">
        <f>G33+G24+G16</f>
        <v>369374.69099999999</v>
      </c>
    </row>
    <row r="35" spans="1:16" s="92" customFormat="1" ht="15" customHeight="1">
      <c r="A35" s="123">
        <v>5</v>
      </c>
      <c r="B35" s="241" t="s">
        <v>95</v>
      </c>
      <c r="C35" s="242"/>
      <c r="D35" s="242"/>
      <c r="E35" s="242"/>
      <c r="F35" s="243"/>
      <c r="G35" s="124"/>
      <c r="H35" s="125"/>
      <c r="I35" s="126"/>
    </row>
    <row r="36" spans="1:16" s="92" customFormat="1" ht="27.75" customHeight="1">
      <c r="A36" s="123"/>
      <c r="B36" s="127" t="s">
        <v>78</v>
      </c>
      <c r="C36" s="251"/>
      <c r="D36" s="251"/>
      <c r="E36" s="244"/>
      <c r="F36" s="245"/>
      <c r="G36" s="128">
        <f>команд!I11</f>
        <v>233986</v>
      </c>
      <c r="H36" s="125"/>
      <c r="I36" s="126"/>
    </row>
    <row r="37" spans="1:16" s="92" customFormat="1" ht="15" hidden="1" customHeight="1">
      <c r="A37" s="123"/>
      <c r="B37" s="127" t="s">
        <v>14</v>
      </c>
      <c r="C37" s="129"/>
      <c r="D37" s="129"/>
      <c r="E37" s="244" t="s">
        <v>91</v>
      </c>
      <c r="F37" s="245"/>
      <c r="G37" s="128">
        <f>5000*5*15</f>
        <v>375000</v>
      </c>
      <c r="H37" s="125"/>
      <c r="I37" s="126"/>
    </row>
    <row r="38" spans="1:16" s="92" customFormat="1" ht="15" hidden="1" customHeight="1">
      <c r="A38" s="123"/>
      <c r="B38" s="127" t="s">
        <v>13</v>
      </c>
      <c r="C38" s="129"/>
      <c r="D38" s="129"/>
      <c r="E38" s="244" t="s">
        <v>92</v>
      </c>
      <c r="F38" s="245"/>
      <c r="G38" s="128">
        <f>700*5*15</f>
        <v>52500</v>
      </c>
      <c r="H38" s="125"/>
      <c r="I38" s="126"/>
    </row>
    <row r="39" spans="1:16" s="92" customFormat="1">
      <c r="A39" s="123"/>
      <c r="B39" s="246" t="s">
        <v>93</v>
      </c>
      <c r="C39" s="247"/>
      <c r="D39" s="247"/>
      <c r="E39" s="247"/>
      <c r="F39" s="248"/>
      <c r="G39" s="130">
        <f>G36</f>
        <v>233986</v>
      </c>
      <c r="H39" s="125"/>
      <c r="I39" s="126"/>
    </row>
    <row r="40" spans="1:16" s="92" customFormat="1">
      <c r="A40" s="139">
        <v>6</v>
      </c>
      <c r="B40" s="241" t="s">
        <v>94</v>
      </c>
      <c r="C40" s="242"/>
      <c r="D40" s="242"/>
      <c r="E40" s="242"/>
      <c r="F40" s="249"/>
      <c r="G40" s="131">
        <f>ROUND((G39+G34),0)</f>
        <v>603361</v>
      </c>
      <c r="H40" s="132"/>
      <c r="I40" s="133"/>
    </row>
    <row r="41" spans="1:16" s="92" customFormat="1">
      <c r="A41" s="140"/>
      <c r="B41" s="230"/>
      <c r="C41" s="230"/>
      <c r="D41" s="230"/>
      <c r="E41" s="230"/>
      <c r="F41" s="134"/>
      <c r="G41" s="135"/>
      <c r="H41" s="125"/>
      <c r="I41" s="126"/>
    </row>
    <row r="42" spans="1:16" s="43" customFormat="1" ht="20.100000000000001" customHeight="1">
      <c r="A42" s="216" t="s">
        <v>12</v>
      </c>
      <c r="B42" s="216"/>
      <c r="C42" s="216"/>
      <c r="D42" s="216"/>
      <c r="E42" s="216"/>
      <c r="F42" s="216"/>
      <c r="G42" s="216"/>
    </row>
    <row r="43" spans="1:16" s="43" customFormat="1" ht="20.100000000000001" customHeight="1">
      <c r="A43" s="47"/>
      <c r="B43" s="47"/>
      <c r="C43" s="47"/>
      <c r="D43" s="47"/>
      <c r="E43" s="47"/>
      <c r="F43" s="47"/>
      <c r="G43" s="48"/>
      <c r="H43" s="47"/>
      <c r="I43" s="47"/>
      <c r="J43" s="47"/>
      <c r="K43" s="47"/>
      <c r="L43" s="47"/>
      <c r="M43" s="47"/>
      <c r="N43" s="47"/>
      <c r="O43" s="47"/>
      <c r="P43" s="47"/>
    </row>
    <row r="44" spans="1:16" s="45" customFormat="1" ht="14.45" customHeight="1">
      <c r="A44" s="250" t="s">
        <v>117</v>
      </c>
      <c r="B44" s="250"/>
      <c r="C44" s="250"/>
      <c r="D44" s="250"/>
      <c r="E44" s="250"/>
      <c r="F44" s="250"/>
      <c r="G44" s="250"/>
      <c r="H44" s="46"/>
    </row>
    <row r="45" spans="1:16" s="43" customFormat="1" ht="20.100000000000001" customHeight="1">
      <c r="A45" s="240"/>
      <c r="B45" s="240"/>
      <c r="C45" s="240"/>
      <c r="D45" s="122"/>
      <c r="E45" s="44"/>
      <c r="F45" s="44"/>
      <c r="G45" s="240"/>
      <c r="H45" s="240"/>
    </row>
  </sheetData>
  <mergeCells count="45">
    <mergeCell ref="A7:C7"/>
    <mergeCell ref="A16:F16"/>
    <mergeCell ref="A11:A13"/>
    <mergeCell ref="B11:G11"/>
    <mergeCell ref="A14:F14"/>
    <mergeCell ref="A15:B15"/>
    <mergeCell ref="C15:D15"/>
    <mergeCell ref="D7:E7"/>
    <mergeCell ref="F7:G7"/>
    <mergeCell ref="B1:H1"/>
    <mergeCell ref="B2:H2"/>
    <mergeCell ref="A4:B4"/>
    <mergeCell ref="D4:G4"/>
    <mergeCell ref="D5:G5"/>
    <mergeCell ref="A5:C5"/>
    <mergeCell ref="A45:C45"/>
    <mergeCell ref="G45:H45"/>
    <mergeCell ref="C28:C29"/>
    <mergeCell ref="D28:D29"/>
    <mergeCell ref="B35:F35"/>
    <mergeCell ref="E36:F36"/>
    <mergeCell ref="E37:F37"/>
    <mergeCell ref="E38:F38"/>
    <mergeCell ref="B39:F39"/>
    <mergeCell ref="B40:F40"/>
    <mergeCell ref="C32:D32"/>
    <mergeCell ref="A44:G44"/>
    <mergeCell ref="A33:F33"/>
    <mergeCell ref="B34:F34"/>
    <mergeCell ref="A31:F31"/>
    <mergeCell ref="C36:D36"/>
    <mergeCell ref="A42:G42"/>
    <mergeCell ref="A32:B32"/>
    <mergeCell ref="A22:F22"/>
    <mergeCell ref="B17:G17"/>
    <mergeCell ref="A24:F24"/>
    <mergeCell ref="A25:A29"/>
    <mergeCell ref="B25:G25"/>
    <mergeCell ref="B41:E41"/>
    <mergeCell ref="E28:E29"/>
    <mergeCell ref="F28:F29"/>
    <mergeCell ref="G28:G29"/>
    <mergeCell ref="B28:B29"/>
    <mergeCell ref="A23:B23"/>
    <mergeCell ref="C23:D23"/>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topLeftCell="A7" zoomScaleNormal="100" zoomScaleSheetLayoutView="100" workbookViewId="0">
      <selection activeCell="A15" sqref="A14:I15"/>
    </sheetView>
  </sheetViews>
  <sheetFormatPr defaultRowHeight="15"/>
  <cols>
    <col min="1" max="1" width="9.140625" customWidth="1"/>
    <col min="2" max="3" width="12.5703125" customWidth="1"/>
    <col min="4" max="4" width="14.85546875" customWidth="1"/>
    <col min="5" max="5" width="12.28515625" customWidth="1"/>
    <col min="6" max="8" width="9.140625" customWidth="1"/>
    <col min="9" max="9" width="13.85546875" customWidth="1"/>
  </cols>
  <sheetData>
    <row r="1" spans="1:9">
      <c r="A1" s="141"/>
      <c r="B1" s="141"/>
      <c r="C1" s="141"/>
      <c r="D1" s="142"/>
      <c r="E1" s="142"/>
      <c r="F1" s="142"/>
      <c r="G1" s="141"/>
      <c r="H1" s="141"/>
      <c r="I1" s="143" t="s">
        <v>76</v>
      </c>
    </row>
    <row r="2" spans="1:9">
      <c r="A2" s="141"/>
      <c r="B2" s="141"/>
      <c r="C2" s="141"/>
      <c r="D2" s="142"/>
      <c r="E2" s="142"/>
      <c r="F2" s="142"/>
      <c r="G2" s="141"/>
      <c r="H2" s="141"/>
      <c r="I2" s="144" t="s">
        <v>77</v>
      </c>
    </row>
    <row r="3" spans="1:9">
      <c r="A3" s="267" t="s">
        <v>78</v>
      </c>
      <c r="B3" s="267"/>
      <c r="C3" s="267"/>
      <c r="D3" s="267"/>
      <c r="E3" s="267"/>
      <c r="F3" s="267"/>
      <c r="G3" s="267"/>
      <c r="H3" s="267"/>
      <c r="I3" s="267"/>
    </row>
    <row r="4" spans="1:9">
      <c r="A4" s="268" t="s">
        <v>79</v>
      </c>
      <c r="B4" s="268"/>
      <c r="C4" s="268"/>
      <c r="D4" s="268"/>
      <c r="E4" s="268"/>
      <c r="F4" s="268"/>
      <c r="G4" s="268"/>
      <c r="H4" s="268"/>
      <c r="I4" s="268"/>
    </row>
    <row r="5" spans="1:9" ht="55.9" customHeight="1">
      <c r="A5" s="269" t="s">
        <v>108</v>
      </c>
      <c r="B5" s="269"/>
      <c r="C5" s="269"/>
      <c r="D5" s="269"/>
      <c r="E5" s="269"/>
      <c r="F5" s="269"/>
      <c r="G5" s="269"/>
      <c r="H5" s="269"/>
      <c r="I5" s="269"/>
    </row>
    <row r="6" spans="1:9">
      <c r="A6" s="108"/>
      <c r="B6" s="108"/>
      <c r="C6" s="108"/>
      <c r="D6" s="109"/>
      <c r="E6" s="109"/>
      <c r="F6" s="109"/>
      <c r="G6" s="108"/>
      <c r="H6" s="108"/>
      <c r="I6" s="108"/>
    </row>
    <row r="7" spans="1:9" ht="15.75" thickBot="1">
      <c r="A7" s="108"/>
      <c r="B7" s="108"/>
      <c r="C7" s="108"/>
      <c r="D7" s="109"/>
      <c r="E7" s="109"/>
      <c r="F7" s="109"/>
      <c r="G7" s="108"/>
      <c r="H7" s="108"/>
      <c r="I7" s="108"/>
    </row>
    <row r="8" spans="1:9" ht="90" thickBot="1">
      <c r="A8" s="110" t="s">
        <v>80</v>
      </c>
      <c r="B8" s="111" t="s">
        <v>81</v>
      </c>
      <c r="C8" s="111" t="s">
        <v>82</v>
      </c>
      <c r="D8" s="112" t="s">
        <v>83</v>
      </c>
      <c r="E8" s="112" t="s">
        <v>84</v>
      </c>
      <c r="F8" s="112" t="s">
        <v>85</v>
      </c>
      <c r="G8" s="111" t="s">
        <v>86</v>
      </c>
      <c r="H8" s="111" t="s">
        <v>87</v>
      </c>
      <c r="I8" s="111" t="s">
        <v>88</v>
      </c>
    </row>
    <row r="9" spans="1:9" ht="15.75" thickBot="1">
      <c r="A9" s="113">
        <v>1</v>
      </c>
      <c r="B9" s="114">
        <v>2</v>
      </c>
      <c r="C9" s="114">
        <v>3</v>
      </c>
      <c r="D9" s="115">
        <v>4</v>
      </c>
      <c r="E9" s="115">
        <v>5</v>
      </c>
      <c r="F9" s="115">
        <v>6</v>
      </c>
      <c r="G9" s="114">
        <v>7</v>
      </c>
      <c r="H9" s="114">
        <v>8</v>
      </c>
      <c r="I9" s="114">
        <v>9</v>
      </c>
    </row>
    <row r="10" spans="1:9" ht="39" thickBot="1">
      <c r="A10" s="113">
        <v>1</v>
      </c>
      <c r="B10" s="114" t="s">
        <v>90</v>
      </c>
      <c r="C10" s="114">
        <v>3</v>
      </c>
      <c r="D10" s="137">
        <f>(23995+28521+29227)/3*2</f>
        <v>54495.333333333336</v>
      </c>
      <c r="E10" s="116">
        <v>5000</v>
      </c>
      <c r="F10" s="116">
        <v>700</v>
      </c>
      <c r="G10" s="114">
        <v>5</v>
      </c>
      <c r="H10" s="114">
        <f>G10-1</f>
        <v>4</v>
      </c>
      <c r="I10" s="116">
        <f>D10*C10+((E10*H10)*C10+(F10*G10)*C10)</f>
        <v>233986</v>
      </c>
    </row>
    <row r="11" spans="1:9" ht="15.75" thickBot="1">
      <c r="A11" s="270" t="s">
        <v>89</v>
      </c>
      <c r="B11" s="271"/>
      <c r="C11" s="272"/>
      <c r="D11" s="117"/>
      <c r="E11" s="117"/>
      <c r="F11" s="117"/>
      <c r="G11" s="118"/>
      <c r="H11" s="118"/>
      <c r="I11" s="119">
        <f>SUM(I10:I10)</f>
        <v>233986</v>
      </c>
    </row>
    <row r="12" spans="1:9">
      <c r="A12" s="108"/>
      <c r="B12" s="108"/>
      <c r="C12" s="108"/>
      <c r="D12" s="109"/>
      <c r="E12" s="109"/>
      <c r="F12" s="109"/>
      <c r="G12" s="108"/>
      <c r="H12" s="108"/>
      <c r="I12" s="108"/>
    </row>
    <row r="13" spans="1:9">
      <c r="A13" s="108"/>
      <c r="B13" s="120"/>
      <c r="C13" s="108"/>
      <c r="D13" s="109"/>
      <c r="E13" s="109"/>
      <c r="F13" s="109"/>
      <c r="G13" s="108"/>
      <c r="H13" s="108"/>
      <c r="I13" s="108"/>
    </row>
    <row r="14" spans="1:9">
      <c r="A14" s="108"/>
      <c r="B14" s="121"/>
      <c r="C14" s="121"/>
      <c r="D14" s="121"/>
      <c r="E14" s="121"/>
      <c r="F14" s="121"/>
      <c r="G14" s="121"/>
      <c r="H14" s="107"/>
      <c r="I14" s="122"/>
    </row>
  </sheetData>
  <mergeCells count="4">
    <mergeCell ref="A3:I3"/>
    <mergeCell ref="A4:I4"/>
    <mergeCell ref="A5:I5"/>
    <mergeCell ref="A11:C11"/>
  </mergeCells>
  <pageMargins left="0.7" right="0.7" top="0.75" bottom="0.75" header="0.3" footer="0.3"/>
  <pageSetup paperSize="9" scale="85"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view="pageBreakPreview" zoomScaleNormal="100" zoomScaleSheetLayoutView="100" workbookViewId="0">
      <selection activeCell="I14" sqref="I14"/>
    </sheetView>
  </sheetViews>
  <sheetFormatPr defaultRowHeight="15"/>
  <cols>
    <col min="1" max="1" width="4.42578125" style="90" customWidth="1"/>
    <col min="2" max="2" width="29.42578125" style="90" customWidth="1"/>
    <col min="3" max="3" width="20.5703125" style="90" customWidth="1"/>
    <col min="4" max="4" width="15.42578125" style="90" customWidth="1"/>
    <col min="5" max="5" width="12.42578125" style="90" customWidth="1"/>
    <col min="6" max="6" width="12" style="89" customWidth="1"/>
    <col min="7" max="7" width="15.42578125" style="88" customWidth="1"/>
    <col min="8" max="256" width="9.140625" style="87"/>
    <col min="257" max="257" width="4.42578125" style="87" customWidth="1"/>
    <col min="258" max="258" width="29.42578125" style="87" customWidth="1"/>
    <col min="259" max="259" width="20.5703125" style="87" customWidth="1"/>
    <col min="260" max="260" width="15.42578125" style="87" customWidth="1"/>
    <col min="261" max="261" width="11.140625" style="87" customWidth="1"/>
    <col min="262" max="262" width="12" style="87" customWidth="1"/>
    <col min="263" max="263" width="15.42578125" style="87" customWidth="1"/>
    <col min="264" max="512" width="9.140625" style="87"/>
    <col min="513" max="513" width="4.42578125" style="87" customWidth="1"/>
    <col min="514" max="514" width="29.42578125" style="87" customWidth="1"/>
    <col min="515" max="515" width="20.5703125" style="87" customWidth="1"/>
    <col min="516" max="516" width="15.42578125" style="87" customWidth="1"/>
    <col min="517" max="517" width="11.140625" style="87" customWidth="1"/>
    <col min="518" max="518" width="12" style="87" customWidth="1"/>
    <col min="519" max="519" width="15.42578125" style="87" customWidth="1"/>
    <col min="520" max="768" width="9.140625" style="87"/>
    <col min="769" max="769" width="4.42578125" style="87" customWidth="1"/>
    <col min="770" max="770" width="29.42578125" style="87" customWidth="1"/>
    <col min="771" max="771" width="20.5703125" style="87" customWidth="1"/>
    <col min="772" max="772" width="15.42578125" style="87" customWidth="1"/>
    <col min="773" max="773" width="11.140625" style="87" customWidth="1"/>
    <col min="774" max="774" width="12" style="87" customWidth="1"/>
    <col min="775" max="775" width="15.42578125" style="87" customWidth="1"/>
    <col min="776" max="1024" width="9.140625" style="87"/>
    <col min="1025" max="1025" width="4.42578125" style="87" customWidth="1"/>
    <col min="1026" max="1026" width="29.42578125" style="87" customWidth="1"/>
    <col min="1027" max="1027" width="20.5703125" style="87" customWidth="1"/>
    <col min="1028" max="1028" width="15.42578125" style="87" customWidth="1"/>
    <col min="1029" max="1029" width="11.140625" style="87" customWidth="1"/>
    <col min="1030" max="1030" width="12" style="87" customWidth="1"/>
    <col min="1031" max="1031" width="15.42578125" style="87" customWidth="1"/>
    <col min="1032" max="1280" width="9.140625" style="87"/>
    <col min="1281" max="1281" width="4.42578125" style="87" customWidth="1"/>
    <col min="1282" max="1282" width="29.42578125" style="87" customWidth="1"/>
    <col min="1283" max="1283" width="20.5703125" style="87" customWidth="1"/>
    <col min="1284" max="1284" width="15.42578125" style="87" customWidth="1"/>
    <col min="1285" max="1285" width="11.140625" style="87" customWidth="1"/>
    <col min="1286" max="1286" width="12" style="87" customWidth="1"/>
    <col min="1287" max="1287" width="15.42578125" style="87" customWidth="1"/>
    <col min="1288" max="1536" width="9.140625" style="87"/>
    <col min="1537" max="1537" width="4.42578125" style="87" customWidth="1"/>
    <col min="1538" max="1538" width="29.42578125" style="87" customWidth="1"/>
    <col min="1539" max="1539" width="20.5703125" style="87" customWidth="1"/>
    <col min="1540" max="1540" width="15.42578125" style="87" customWidth="1"/>
    <col min="1541" max="1541" width="11.140625" style="87" customWidth="1"/>
    <col min="1542" max="1542" width="12" style="87" customWidth="1"/>
    <col min="1543" max="1543" width="15.42578125" style="87" customWidth="1"/>
    <col min="1544" max="1792" width="9.140625" style="87"/>
    <col min="1793" max="1793" width="4.42578125" style="87" customWidth="1"/>
    <col min="1794" max="1794" width="29.42578125" style="87" customWidth="1"/>
    <col min="1795" max="1795" width="20.5703125" style="87" customWidth="1"/>
    <col min="1796" max="1796" width="15.42578125" style="87" customWidth="1"/>
    <col min="1797" max="1797" width="11.140625" style="87" customWidth="1"/>
    <col min="1798" max="1798" width="12" style="87" customWidth="1"/>
    <col min="1799" max="1799" width="15.42578125" style="87" customWidth="1"/>
    <col min="1800" max="2048" width="9.140625" style="87"/>
    <col min="2049" max="2049" width="4.42578125" style="87" customWidth="1"/>
    <col min="2050" max="2050" width="29.42578125" style="87" customWidth="1"/>
    <col min="2051" max="2051" width="20.5703125" style="87" customWidth="1"/>
    <col min="2052" max="2052" width="15.42578125" style="87" customWidth="1"/>
    <col min="2053" max="2053" width="11.140625" style="87" customWidth="1"/>
    <col min="2054" max="2054" width="12" style="87" customWidth="1"/>
    <col min="2055" max="2055" width="15.42578125" style="87" customWidth="1"/>
    <col min="2056" max="2304" width="9.140625" style="87"/>
    <col min="2305" max="2305" width="4.42578125" style="87" customWidth="1"/>
    <col min="2306" max="2306" width="29.42578125" style="87" customWidth="1"/>
    <col min="2307" max="2307" width="20.5703125" style="87" customWidth="1"/>
    <col min="2308" max="2308" width="15.42578125" style="87" customWidth="1"/>
    <col min="2309" max="2309" width="11.140625" style="87" customWidth="1"/>
    <col min="2310" max="2310" width="12" style="87" customWidth="1"/>
    <col min="2311" max="2311" width="15.42578125" style="87" customWidth="1"/>
    <col min="2312" max="2560" width="9.140625" style="87"/>
    <col min="2561" max="2561" width="4.42578125" style="87" customWidth="1"/>
    <col min="2562" max="2562" width="29.42578125" style="87" customWidth="1"/>
    <col min="2563" max="2563" width="20.5703125" style="87" customWidth="1"/>
    <col min="2564" max="2564" width="15.42578125" style="87" customWidth="1"/>
    <col min="2565" max="2565" width="11.140625" style="87" customWidth="1"/>
    <col min="2566" max="2566" width="12" style="87" customWidth="1"/>
    <col min="2567" max="2567" width="15.42578125" style="87" customWidth="1"/>
    <col min="2568" max="2816" width="9.140625" style="87"/>
    <col min="2817" max="2817" width="4.42578125" style="87" customWidth="1"/>
    <col min="2818" max="2818" width="29.42578125" style="87" customWidth="1"/>
    <col min="2819" max="2819" width="20.5703125" style="87" customWidth="1"/>
    <col min="2820" max="2820" width="15.42578125" style="87" customWidth="1"/>
    <col min="2821" max="2821" width="11.140625" style="87" customWidth="1"/>
    <col min="2822" max="2822" width="12" style="87" customWidth="1"/>
    <col min="2823" max="2823" width="15.42578125" style="87" customWidth="1"/>
    <col min="2824" max="3072" width="9.140625" style="87"/>
    <col min="3073" max="3073" width="4.42578125" style="87" customWidth="1"/>
    <col min="3074" max="3074" width="29.42578125" style="87" customWidth="1"/>
    <col min="3075" max="3075" width="20.5703125" style="87" customWidth="1"/>
    <col min="3076" max="3076" width="15.42578125" style="87" customWidth="1"/>
    <col min="3077" max="3077" width="11.140625" style="87" customWidth="1"/>
    <col min="3078" max="3078" width="12" style="87" customWidth="1"/>
    <col min="3079" max="3079" width="15.42578125" style="87" customWidth="1"/>
    <col min="3080" max="3328" width="9.140625" style="87"/>
    <col min="3329" max="3329" width="4.42578125" style="87" customWidth="1"/>
    <col min="3330" max="3330" width="29.42578125" style="87" customWidth="1"/>
    <col min="3331" max="3331" width="20.5703125" style="87" customWidth="1"/>
    <col min="3332" max="3332" width="15.42578125" style="87" customWidth="1"/>
    <col min="3333" max="3333" width="11.140625" style="87" customWidth="1"/>
    <col min="3334" max="3334" width="12" style="87" customWidth="1"/>
    <col min="3335" max="3335" width="15.42578125" style="87" customWidth="1"/>
    <col min="3336" max="3584" width="9.140625" style="87"/>
    <col min="3585" max="3585" width="4.42578125" style="87" customWidth="1"/>
    <col min="3586" max="3586" width="29.42578125" style="87" customWidth="1"/>
    <col min="3587" max="3587" width="20.5703125" style="87" customWidth="1"/>
    <col min="3588" max="3588" width="15.42578125" style="87" customWidth="1"/>
    <col min="3589" max="3589" width="11.140625" style="87" customWidth="1"/>
    <col min="3590" max="3590" width="12" style="87" customWidth="1"/>
    <col min="3591" max="3591" width="15.42578125" style="87" customWidth="1"/>
    <col min="3592" max="3840" width="9.140625" style="87"/>
    <col min="3841" max="3841" width="4.42578125" style="87" customWidth="1"/>
    <col min="3842" max="3842" width="29.42578125" style="87" customWidth="1"/>
    <col min="3843" max="3843" width="20.5703125" style="87" customWidth="1"/>
    <col min="3844" max="3844" width="15.42578125" style="87" customWidth="1"/>
    <col min="3845" max="3845" width="11.140625" style="87" customWidth="1"/>
    <col min="3846" max="3846" width="12" style="87" customWidth="1"/>
    <col min="3847" max="3847" width="15.42578125" style="87" customWidth="1"/>
    <col min="3848" max="4096" width="9.140625" style="87"/>
    <col min="4097" max="4097" width="4.42578125" style="87" customWidth="1"/>
    <col min="4098" max="4098" width="29.42578125" style="87" customWidth="1"/>
    <col min="4099" max="4099" width="20.5703125" style="87" customWidth="1"/>
    <col min="4100" max="4100" width="15.42578125" style="87" customWidth="1"/>
    <col min="4101" max="4101" width="11.140625" style="87" customWidth="1"/>
    <col min="4102" max="4102" width="12" style="87" customWidth="1"/>
    <col min="4103" max="4103" width="15.42578125" style="87" customWidth="1"/>
    <col min="4104" max="4352" width="9.140625" style="87"/>
    <col min="4353" max="4353" width="4.42578125" style="87" customWidth="1"/>
    <col min="4354" max="4354" width="29.42578125" style="87" customWidth="1"/>
    <col min="4355" max="4355" width="20.5703125" style="87" customWidth="1"/>
    <col min="4356" max="4356" width="15.42578125" style="87" customWidth="1"/>
    <col min="4357" max="4357" width="11.140625" style="87" customWidth="1"/>
    <col min="4358" max="4358" width="12" style="87" customWidth="1"/>
    <col min="4359" max="4359" width="15.42578125" style="87" customWidth="1"/>
    <col min="4360" max="4608" width="9.140625" style="87"/>
    <col min="4609" max="4609" width="4.42578125" style="87" customWidth="1"/>
    <col min="4610" max="4610" width="29.42578125" style="87" customWidth="1"/>
    <col min="4611" max="4611" width="20.5703125" style="87" customWidth="1"/>
    <col min="4612" max="4612" width="15.42578125" style="87" customWidth="1"/>
    <col min="4613" max="4613" width="11.140625" style="87" customWidth="1"/>
    <col min="4614" max="4614" width="12" style="87" customWidth="1"/>
    <col min="4615" max="4615" width="15.42578125" style="87" customWidth="1"/>
    <col min="4616" max="4864" width="9.140625" style="87"/>
    <col min="4865" max="4865" width="4.42578125" style="87" customWidth="1"/>
    <col min="4866" max="4866" width="29.42578125" style="87" customWidth="1"/>
    <col min="4867" max="4867" width="20.5703125" style="87" customWidth="1"/>
    <col min="4868" max="4868" width="15.42578125" style="87" customWidth="1"/>
    <col min="4869" max="4869" width="11.140625" style="87" customWidth="1"/>
    <col min="4870" max="4870" width="12" style="87" customWidth="1"/>
    <col min="4871" max="4871" width="15.42578125" style="87" customWidth="1"/>
    <col min="4872" max="5120" width="9.140625" style="87"/>
    <col min="5121" max="5121" width="4.42578125" style="87" customWidth="1"/>
    <col min="5122" max="5122" width="29.42578125" style="87" customWidth="1"/>
    <col min="5123" max="5123" width="20.5703125" style="87" customWidth="1"/>
    <col min="5124" max="5124" width="15.42578125" style="87" customWidth="1"/>
    <col min="5125" max="5125" width="11.140625" style="87" customWidth="1"/>
    <col min="5126" max="5126" width="12" style="87" customWidth="1"/>
    <col min="5127" max="5127" width="15.42578125" style="87" customWidth="1"/>
    <col min="5128" max="5376" width="9.140625" style="87"/>
    <col min="5377" max="5377" width="4.42578125" style="87" customWidth="1"/>
    <col min="5378" max="5378" width="29.42578125" style="87" customWidth="1"/>
    <col min="5379" max="5379" width="20.5703125" style="87" customWidth="1"/>
    <col min="5380" max="5380" width="15.42578125" style="87" customWidth="1"/>
    <col min="5381" max="5381" width="11.140625" style="87" customWidth="1"/>
    <col min="5382" max="5382" width="12" style="87" customWidth="1"/>
    <col min="5383" max="5383" width="15.42578125" style="87" customWidth="1"/>
    <col min="5384" max="5632" width="9.140625" style="87"/>
    <col min="5633" max="5633" width="4.42578125" style="87" customWidth="1"/>
    <col min="5634" max="5634" width="29.42578125" style="87" customWidth="1"/>
    <col min="5635" max="5635" width="20.5703125" style="87" customWidth="1"/>
    <col min="5636" max="5636" width="15.42578125" style="87" customWidth="1"/>
    <col min="5637" max="5637" width="11.140625" style="87" customWidth="1"/>
    <col min="5638" max="5638" width="12" style="87" customWidth="1"/>
    <col min="5639" max="5639" width="15.42578125" style="87" customWidth="1"/>
    <col min="5640" max="5888" width="9.140625" style="87"/>
    <col min="5889" max="5889" width="4.42578125" style="87" customWidth="1"/>
    <col min="5890" max="5890" width="29.42578125" style="87" customWidth="1"/>
    <col min="5891" max="5891" width="20.5703125" style="87" customWidth="1"/>
    <col min="5892" max="5892" width="15.42578125" style="87" customWidth="1"/>
    <col min="5893" max="5893" width="11.140625" style="87" customWidth="1"/>
    <col min="5894" max="5894" width="12" style="87" customWidth="1"/>
    <col min="5895" max="5895" width="15.42578125" style="87" customWidth="1"/>
    <col min="5896" max="6144" width="9.140625" style="87"/>
    <col min="6145" max="6145" width="4.42578125" style="87" customWidth="1"/>
    <col min="6146" max="6146" width="29.42578125" style="87" customWidth="1"/>
    <col min="6147" max="6147" width="20.5703125" style="87" customWidth="1"/>
    <col min="6148" max="6148" width="15.42578125" style="87" customWidth="1"/>
    <col min="6149" max="6149" width="11.140625" style="87" customWidth="1"/>
    <col min="6150" max="6150" width="12" style="87" customWidth="1"/>
    <col min="6151" max="6151" width="15.42578125" style="87" customWidth="1"/>
    <col min="6152" max="6400" width="9.140625" style="87"/>
    <col min="6401" max="6401" width="4.42578125" style="87" customWidth="1"/>
    <col min="6402" max="6402" width="29.42578125" style="87" customWidth="1"/>
    <col min="6403" max="6403" width="20.5703125" style="87" customWidth="1"/>
    <col min="6404" max="6404" width="15.42578125" style="87" customWidth="1"/>
    <col min="6405" max="6405" width="11.140625" style="87" customWidth="1"/>
    <col min="6406" max="6406" width="12" style="87" customWidth="1"/>
    <col min="6407" max="6407" width="15.42578125" style="87" customWidth="1"/>
    <col min="6408" max="6656" width="9.140625" style="87"/>
    <col min="6657" max="6657" width="4.42578125" style="87" customWidth="1"/>
    <col min="6658" max="6658" width="29.42578125" style="87" customWidth="1"/>
    <col min="6659" max="6659" width="20.5703125" style="87" customWidth="1"/>
    <col min="6660" max="6660" width="15.42578125" style="87" customWidth="1"/>
    <col min="6661" max="6661" width="11.140625" style="87" customWidth="1"/>
    <col min="6662" max="6662" width="12" style="87" customWidth="1"/>
    <col min="6663" max="6663" width="15.42578125" style="87" customWidth="1"/>
    <col min="6664" max="6912" width="9.140625" style="87"/>
    <col min="6913" max="6913" width="4.42578125" style="87" customWidth="1"/>
    <col min="6914" max="6914" width="29.42578125" style="87" customWidth="1"/>
    <col min="6915" max="6915" width="20.5703125" style="87" customWidth="1"/>
    <col min="6916" max="6916" width="15.42578125" style="87" customWidth="1"/>
    <col min="6917" max="6917" width="11.140625" style="87" customWidth="1"/>
    <col min="6918" max="6918" width="12" style="87" customWidth="1"/>
    <col min="6919" max="6919" width="15.42578125" style="87" customWidth="1"/>
    <col min="6920" max="7168" width="9.140625" style="87"/>
    <col min="7169" max="7169" width="4.42578125" style="87" customWidth="1"/>
    <col min="7170" max="7170" width="29.42578125" style="87" customWidth="1"/>
    <col min="7171" max="7171" width="20.5703125" style="87" customWidth="1"/>
    <col min="7172" max="7172" width="15.42578125" style="87" customWidth="1"/>
    <col min="7173" max="7173" width="11.140625" style="87" customWidth="1"/>
    <col min="7174" max="7174" width="12" style="87" customWidth="1"/>
    <col min="7175" max="7175" width="15.42578125" style="87" customWidth="1"/>
    <col min="7176" max="7424" width="9.140625" style="87"/>
    <col min="7425" max="7425" width="4.42578125" style="87" customWidth="1"/>
    <col min="7426" max="7426" width="29.42578125" style="87" customWidth="1"/>
    <col min="7427" max="7427" width="20.5703125" style="87" customWidth="1"/>
    <col min="7428" max="7428" width="15.42578125" style="87" customWidth="1"/>
    <col min="7429" max="7429" width="11.140625" style="87" customWidth="1"/>
    <col min="7430" max="7430" width="12" style="87" customWidth="1"/>
    <col min="7431" max="7431" width="15.42578125" style="87" customWidth="1"/>
    <col min="7432" max="7680" width="9.140625" style="87"/>
    <col min="7681" max="7681" width="4.42578125" style="87" customWidth="1"/>
    <col min="7682" max="7682" width="29.42578125" style="87" customWidth="1"/>
    <col min="7683" max="7683" width="20.5703125" style="87" customWidth="1"/>
    <col min="7684" max="7684" width="15.42578125" style="87" customWidth="1"/>
    <col min="7685" max="7685" width="11.140625" style="87" customWidth="1"/>
    <col min="7686" max="7686" width="12" style="87" customWidth="1"/>
    <col min="7687" max="7687" width="15.42578125" style="87" customWidth="1"/>
    <col min="7688" max="7936" width="9.140625" style="87"/>
    <col min="7937" max="7937" width="4.42578125" style="87" customWidth="1"/>
    <col min="7938" max="7938" width="29.42578125" style="87" customWidth="1"/>
    <col min="7939" max="7939" width="20.5703125" style="87" customWidth="1"/>
    <col min="7940" max="7940" width="15.42578125" style="87" customWidth="1"/>
    <col min="7941" max="7941" width="11.140625" style="87" customWidth="1"/>
    <col min="7942" max="7942" width="12" style="87" customWidth="1"/>
    <col min="7943" max="7943" width="15.42578125" style="87" customWidth="1"/>
    <col min="7944" max="8192" width="9.140625" style="87"/>
    <col min="8193" max="8193" width="4.42578125" style="87" customWidth="1"/>
    <col min="8194" max="8194" width="29.42578125" style="87" customWidth="1"/>
    <col min="8195" max="8195" width="20.5703125" style="87" customWidth="1"/>
    <col min="8196" max="8196" width="15.42578125" style="87" customWidth="1"/>
    <col min="8197" max="8197" width="11.140625" style="87" customWidth="1"/>
    <col min="8198" max="8198" width="12" style="87" customWidth="1"/>
    <col min="8199" max="8199" width="15.42578125" style="87" customWidth="1"/>
    <col min="8200" max="8448" width="9.140625" style="87"/>
    <col min="8449" max="8449" width="4.42578125" style="87" customWidth="1"/>
    <col min="8450" max="8450" width="29.42578125" style="87" customWidth="1"/>
    <col min="8451" max="8451" width="20.5703125" style="87" customWidth="1"/>
    <col min="8452" max="8452" width="15.42578125" style="87" customWidth="1"/>
    <col min="8453" max="8453" width="11.140625" style="87" customWidth="1"/>
    <col min="8454" max="8454" width="12" style="87" customWidth="1"/>
    <col min="8455" max="8455" width="15.42578125" style="87" customWidth="1"/>
    <col min="8456" max="8704" width="9.140625" style="87"/>
    <col min="8705" max="8705" width="4.42578125" style="87" customWidth="1"/>
    <col min="8706" max="8706" width="29.42578125" style="87" customWidth="1"/>
    <col min="8707" max="8707" width="20.5703125" style="87" customWidth="1"/>
    <col min="8708" max="8708" width="15.42578125" style="87" customWidth="1"/>
    <col min="8709" max="8709" width="11.140625" style="87" customWidth="1"/>
    <col min="8710" max="8710" width="12" style="87" customWidth="1"/>
    <col min="8711" max="8711" width="15.42578125" style="87" customWidth="1"/>
    <col min="8712" max="8960" width="9.140625" style="87"/>
    <col min="8961" max="8961" width="4.42578125" style="87" customWidth="1"/>
    <col min="8962" max="8962" width="29.42578125" style="87" customWidth="1"/>
    <col min="8963" max="8963" width="20.5703125" style="87" customWidth="1"/>
    <col min="8964" max="8964" width="15.42578125" style="87" customWidth="1"/>
    <col min="8965" max="8965" width="11.140625" style="87" customWidth="1"/>
    <col min="8966" max="8966" width="12" style="87" customWidth="1"/>
    <col min="8967" max="8967" width="15.42578125" style="87" customWidth="1"/>
    <col min="8968" max="9216" width="9.140625" style="87"/>
    <col min="9217" max="9217" width="4.42578125" style="87" customWidth="1"/>
    <col min="9218" max="9218" width="29.42578125" style="87" customWidth="1"/>
    <col min="9219" max="9219" width="20.5703125" style="87" customWidth="1"/>
    <col min="9220" max="9220" width="15.42578125" style="87" customWidth="1"/>
    <col min="9221" max="9221" width="11.140625" style="87" customWidth="1"/>
    <col min="9222" max="9222" width="12" style="87" customWidth="1"/>
    <col min="9223" max="9223" width="15.42578125" style="87" customWidth="1"/>
    <col min="9224" max="9472" width="9.140625" style="87"/>
    <col min="9473" max="9473" width="4.42578125" style="87" customWidth="1"/>
    <col min="9474" max="9474" width="29.42578125" style="87" customWidth="1"/>
    <col min="9475" max="9475" width="20.5703125" style="87" customWidth="1"/>
    <col min="9476" max="9476" width="15.42578125" style="87" customWidth="1"/>
    <col min="9477" max="9477" width="11.140625" style="87" customWidth="1"/>
    <col min="9478" max="9478" width="12" style="87" customWidth="1"/>
    <col min="9479" max="9479" width="15.42578125" style="87" customWidth="1"/>
    <col min="9480" max="9728" width="9.140625" style="87"/>
    <col min="9729" max="9729" width="4.42578125" style="87" customWidth="1"/>
    <col min="9730" max="9730" width="29.42578125" style="87" customWidth="1"/>
    <col min="9731" max="9731" width="20.5703125" style="87" customWidth="1"/>
    <col min="9732" max="9732" width="15.42578125" style="87" customWidth="1"/>
    <col min="9733" max="9733" width="11.140625" style="87" customWidth="1"/>
    <col min="9734" max="9734" width="12" style="87" customWidth="1"/>
    <col min="9735" max="9735" width="15.42578125" style="87" customWidth="1"/>
    <col min="9736" max="9984" width="9.140625" style="87"/>
    <col min="9985" max="9985" width="4.42578125" style="87" customWidth="1"/>
    <col min="9986" max="9986" width="29.42578125" style="87" customWidth="1"/>
    <col min="9987" max="9987" width="20.5703125" style="87" customWidth="1"/>
    <col min="9988" max="9988" width="15.42578125" style="87" customWidth="1"/>
    <col min="9989" max="9989" width="11.140625" style="87" customWidth="1"/>
    <col min="9990" max="9990" width="12" style="87" customWidth="1"/>
    <col min="9991" max="9991" width="15.42578125" style="87" customWidth="1"/>
    <col min="9992" max="10240" width="9.140625" style="87"/>
    <col min="10241" max="10241" width="4.42578125" style="87" customWidth="1"/>
    <col min="10242" max="10242" width="29.42578125" style="87" customWidth="1"/>
    <col min="10243" max="10243" width="20.5703125" style="87" customWidth="1"/>
    <col min="10244" max="10244" width="15.42578125" style="87" customWidth="1"/>
    <col min="10245" max="10245" width="11.140625" style="87" customWidth="1"/>
    <col min="10246" max="10246" width="12" style="87" customWidth="1"/>
    <col min="10247" max="10247" width="15.42578125" style="87" customWidth="1"/>
    <col min="10248" max="10496" width="9.140625" style="87"/>
    <col min="10497" max="10497" width="4.42578125" style="87" customWidth="1"/>
    <col min="10498" max="10498" width="29.42578125" style="87" customWidth="1"/>
    <col min="10499" max="10499" width="20.5703125" style="87" customWidth="1"/>
    <col min="10500" max="10500" width="15.42578125" style="87" customWidth="1"/>
    <col min="10501" max="10501" width="11.140625" style="87" customWidth="1"/>
    <col min="10502" max="10502" width="12" style="87" customWidth="1"/>
    <col min="10503" max="10503" width="15.42578125" style="87" customWidth="1"/>
    <col min="10504" max="10752" width="9.140625" style="87"/>
    <col min="10753" max="10753" width="4.42578125" style="87" customWidth="1"/>
    <col min="10754" max="10754" width="29.42578125" style="87" customWidth="1"/>
    <col min="10755" max="10755" width="20.5703125" style="87" customWidth="1"/>
    <col min="10756" max="10756" width="15.42578125" style="87" customWidth="1"/>
    <col min="10757" max="10757" width="11.140625" style="87" customWidth="1"/>
    <col min="10758" max="10758" width="12" style="87" customWidth="1"/>
    <col min="10759" max="10759" width="15.42578125" style="87" customWidth="1"/>
    <col min="10760" max="11008" width="9.140625" style="87"/>
    <col min="11009" max="11009" width="4.42578125" style="87" customWidth="1"/>
    <col min="11010" max="11010" width="29.42578125" style="87" customWidth="1"/>
    <col min="11011" max="11011" width="20.5703125" style="87" customWidth="1"/>
    <col min="11012" max="11012" width="15.42578125" style="87" customWidth="1"/>
    <col min="11013" max="11013" width="11.140625" style="87" customWidth="1"/>
    <col min="11014" max="11014" width="12" style="87" customWidth="1"/>
    <col min="11015" max="11015" width="15.42578125" style="87" customWidth="1"/>
    <col min="11016" max="11264" width="9.140625" style="87"/>
    <col min="11265" max="11265" width="4.42578125" style="87" customWidth="1"/>
    <col min="11266" max="11266" width="29.42578125" style="87" customWidth="1"/>
    <col min="11267" max="11267" width="20.5703125" style="87" customWidth="1"/>
    <col min="11268" max="11268" width="15.42578125" style="87" customWidth="1"/>
    <col min="11269" max="11269" width="11.140625" style="87" customWidth="1"/>
    <col min="11270" max="11270" width="12" style="87" customWidth="1"/>
    <col min="11271" max="11271" width="15.42578125" style="87" customWidth="1"/>
    <col min="11272" max="11520" width="9.140625" style="87"/>
    <col min="11521" max="11521" width="4.42578125" style="87" customWidth="1"/>
    <col min="11522" max="11522" width="29.42578125" style="87" customWidth="1"/>
    <col min="11523" max="11523" width="20.5703125" style="87" customWidth="1"/>
    <col min="11524" max="11524" width="15.42578125" style="87" customWidth="1"/>
    <col min="11525" max="11525" width="11.140625" style="87" customWidth="1"/>
    <col min="11526" max="11526" width="12" style="87" customWidth="1"/>
    <col min="11527" max="11527" width="15.42578125" style="87" customWidth="1"/>
    <col min="11528" max="11776" width="9.140625" style="87"/>
    <col min="11777" max="11777" width="4.42578125" style="87" customWidth="1"/>
    <col min="11778" max="11778" width="29.42578125" style="87" customWidth="1"/>
    <col min="11779" max="11779" width="20.5703125" style="87" customWidth="1"/>
    <col min="11780" max="11780" width="15.42578125" style="87" customWidth="1"/>
    <col min="11781" max="11781" width="11.140625" style="87" customWidth="1"/>
    <col min="11782" max="11782" width="12" style="87" customWidth="1"/>
    <col min="11783" max="11783" width="15.42578125" style="87" customWidth="1"/>
    <col min="11784" max="12032" width="9.140625" style="87"/>
    <col min="12033" max="12033" width="4.42578125" style="87" customWidth="1"/>
    <col min="12034" max="12034" width="29.42578125" style="87" customWidth="1"/>
    <col min="12035" max="12035" width="20.5703125" style="87" customWidth="1"/>
    <col min="12036" max="12036" width="15.42578125" style="87" customWidth="1"/>
    <col min="12037" max="12037" width="11.140625" style="87" customWidth="1"/>
    <col min="12038" max="12038" width="12" style="87" customWidth="1"/>
    <col min="12039" max="12039" width="15.42578125" style="87" customWidth="1"/>
    <col min="12040" max="12288" width="9.140625" style="87"/>
    <col min="12289" max="12289" width="4.42578125" style="87" customWidth="1"/>
    <col min="12290" max="12290" width="29.42578125" style="87" customWidth="1"/>
    <col min="12291" max="12291" width="20.5703125" style="87" customWidth="1"/>
    <col min="12292" max="12292" width="15.42578125" style="87" customWidth="1"/>
    <col min="12293" max="12293" width="11.140625" style="87" customWidth="1"/>
    <col min="12294" max="12294" width="12" style="87" customWidth="1"/>
    <col min="12295" max="12295" width="15.42578125" style="87" customWidth="1"/>
    <col min="12296" max="12544" width="9.140625" style="87"/>
    <col min="12545" max="12545" width="4.42578125" style="87" customWidth="1"/>
    <col min="12546" max="12546" width="29.42578125" style="87" customWidth="1"/>
    <col min="12547" max="12547" width="20.5703125" style="87" customWidth="1"/>
    <col min="12548" max="12548" width="15.42578125" style="87" customWidth="1"/>
    <col min="12549" max="12549" width="11.140625" style="87" customWidth="1"/>
    <col min="12550" max="12550" width="12" style="87" customWidth="1"/>
    <col min="12551" max="12551" width="15.42578125" style="87" customWidth="1"/>
    <col min="12552" max="12800" width="9.140625" style="87"/>
    <col min="12801" max="12801" width="4.42578125" style="87" customWidth="1"/>
    <col min="12802" max="12802" width="29.42578125" style="87" customWidth="1"/>
    <col min="12803" max="12803" width="20.5703125" style="87" customWidth="1"/>
    <col min="12804" max="12804" width="15.42578125" style="87" customWidth="1"/>
    <col min="12805" max="12805" width="11.140625" style="87" customWidth="1"/>
    <col min="12806" max="12806" width="12" style="87" customWidth="1"/>
    <col min="12807" max="12807" width="15.42578125" style="87" customWidth="1"/>
    <col min="12808" max="13056" width="9.140625" style="87"/>
    <col min="13057" max="13057" width="4.42578125" style="87" customWidth="1"/>
    <col min="13058" max="13058" width="29.42578125" style="87" customWidth="1"/>
    <col min="13059" max="13059" width="20.5703125" style="87" customWidth="1"/>
    <col min="13060" max="13060" width="15.42578125" style="87" customWidth="1"/>
    <col min="13061" max="13061" width="11.140625" style="87" customWidth="1"/>
    <col min="13062" max="13062" width="12" style="87" customWidth="1"/>
    <col min="13063" max="13063" width="15.42578125" style="87" customWidth="1"/>
    <col min="13064" max="13312" width="9.140625" style="87"/>
    <col min="13313" max="13313" width="4.42578125" style="87" customWidth="1"/>
    <col min="13314" max="13314" width="29.42578125" style="87" customWidth="1"/>
    <col min="13315" max="13315" width="20.5703125" style="87" customWidth="1"/>
    <col min="13316" max="13316" width="15.42578125" style="87" customWidth="1"/>
    <col min="13317" max="13317" width="11.140625" style="87" customWidth="1"/>
    <col min="13318" max="13318" width="12" style="87" customWidth="1"/>
    <col min="13319" max="13319" width="15.42578125" style="87" customWidth="1"/>
    <col min="13320" max="13568" width="9.140625" style="87"/>
    <col min="13569" max="13569" width="4.42578125" style="87" customWidth="1"/>
    <col min="13570" max="13570" width="29.42578125" style="87" customWidth="1"/>
    <col min="13571" max="13571" width="20.5703125" style="87" customWidth="1"/>
    <col min="13572" max="13572" width="15.42578125" style="87" customWidth="1"/>
    <col min="13573" max="13573" width="11.140625" style="87" customWidth="1"/>
    <col min="13574" max="13574" width="12" style="87" customWidth="1"/>
    <col min="13575" max="13575" width="15.42578125" style="87" customWidth="1"/>
    <col min="13576" max="13824" width="9.140625" style="87"/>
    <col min="13825" max="13825" width="4.42578125" style="87" customWidth="1"/>
    <col min="13826" max="13826" width="29.42578125" style="87" customWidth="1"/>
    <col min="13827" max="13827" width="20.5703125" style="87" customWidth="1"/>
    <col min="13828" max="13828" width="15.42578125" style="87" customWidth="1"/>
    <col min="13829" max="13829" width="11.140625" style="87" customWidth="1"/>
    <col min="13830" max="13830" width="12" style="87" customWidth="1"/>
    <col min="13831" max="13831" width="15.42578125" style="87" customWidth="1"/>
    <col min="13832" max="14080" width="9.140625" style="87"/>
    <col min="14081" max="14081" width="4.42578125" style="87" customWidth="1"/>
    <col min="14082" max="14082" width="29.42578125" style="87" customWidth="1"/>
    <col min="14083" max="14083" width="20.5703125" style="87" customWidth="1"/>
    <col min="14084" max="14084" width="15.42578125" style="87" customWidth="1"/>
    <col min="14085" max="14085" width="11.140625" style="87" customWidth="1"/>
    <col min="14086" max="14086" width="12" style="87" customWidth="1"/>
    <col min="14087" max="14087" width="15.42578125" style="87" customWidth="1"/>
    <col min="14088" max="14336" width="9.140625" style="87"/>
    <col min="14337" max="14337" width="4.42578125" style="87" customWidth="1"/>
    <col min="14338" max="14338" width="29.42578125" style="87" customWidth="1"/>
    <col min="14339" max="14339" width="20.5703125" style="87" customWidth="1"/>
    <col min="14340" max="14340" width="15.42578125" style="87" customWidth="1"/>
    <col min="14341" max="14341" width="11.140625" style="87" customWidth="1"/>
    <col min="14342" max="14342" width="12" style="87" customWidth="1"/>
    <col min="14343" max="14343" width="15.42578125" style="87" customWidth="1"/>
    <col min="14344" max="14592" width="9.140625" style="87"/>
    <col min="14593" max="14593" width="4.42578125" style="87" customWidth="1"/>
    <col min="14594" max="14594" width="29.42578125" style="87" customWidth="1"/>
    <col min="14595" max="14595" width="20.5703125" style="87" customWidth="1"/>
    <col min="14596" max="14596" width="15.42578125" style="87" customWidth="1"/>
    <col min="14597" max="14597" width="11.140625" style="87" customWidth="1"/>
    <col min="14598" max="14598" width="12" style="87" customWidth="1"/>
    <col min="14599" max="14599" width="15.42578125" style="87" customWidth="1"/>
    <col min="14600" max="14848" width="9.140625" style="87"/>
    <col min="14849" max="14849" width="4.42578125" style="87" customWidth="1"/>
    <col min="14850" max="14850" width="29.42578125" style="87" customWidth="1"/>
    <col min="14851" max="14851" width="20.5703125" style="87" customWidth="1"/>
    <col min="14852" max="14852" width="15.42578125" style="87" customWidth="1"/>
    <col min="14853" max="14853" width="11.140625" style="87" customWidth="1"/>
    <col min="14854" max="14854" width="12" style="87" customWidth="1"/>
    <col min="14855" max="14855" width="15.42578125" style="87" customWidth="1"/>
    <col min="14856" max="15104" width="9.140625" style="87"/>
    <col min="15105" max="15105" width="4.42578125" style="87" customWidth="1"/>
    <col min="15106" max="15106" width="29.42578125" style="87" customWidth="1"/>
    <col min="15107" max="15107" width="20.5703125" style="87" customWidth="1"/>
    <col min="15108" max="15108" width="15.42578125" style="87" customWidth="1"/>
    <col min="15109" max="15109" width="11.140625" style="87" customWidth="1"/>
    <col min="15110" max="15110" width="12" style="87" customWidth="1"/>
    <col min="15111" max="15111" width="15.42578125" style="87" customWidth="1"/>
    <col min="15112" max="15360" width="9.140625" style="87"/>
    <col min="15361" max="15361" width="4.42578125" style="87" customWidth="1"/>
    <col min="15362" max="15362" width="29.42578125" style="87" customWidth="1"/>
    <col min="15363" max="15363" width="20.5703125" style="87" customWidth="1"/>
    <col min="15364" max="15364" width="15.42578125" style="87" customWidth="1"/>
    <col min="15365" max="15365" width="11.140625" style="87" customWidth="1"/>
    <col min="15366" max="15366" width="12" style="87" customWidth="1"/>
    <col min="15367" max="15367" width="15.42578125" style="87" customWidth="1"/>
    <col min="15368" max="15616" width="9.140625" style="87"/>
    <col min="15617" max="15617" width="4.42578125" style="87" customWidth="1"/>
    <col min="15618" max="15618" width="29.42578125" style="87" customWidth="1"/>
    <col min="15619" max="15619" width="20.5703125" style="87" customWidth="1"/>
    <col min="15620" max="15620" width="15.42578125" style="87" customWidth="1"/>
    <col min="15621" max="15621" width="11.140625" style="87" customWidth="1"/>
    <col min="15622" max="15622" width="12" style="87" customWidth="1"/>
    <col min="15623" max="15623" width="15.42578125" style="87" customWidth="1"/>
    <col min="15624" max="15872" width="9.140625" style="87"/>
    <col min="15873" max="15873" width="4.42578125" style="87" customWidth="1"/>
    <col min="15874" max="15874" width="29.42578125" style="87" customWidth="1"/>
    <col min="15875" max="15875" width="20.5703125" style="87" customWidth="1"/>
    <col min="15876" max="15876" width="15.42578125" style="87" customWidth="1"/>
    <col min="15877" max="15877" width="11.140625" style="87" customWidth="1"/>
    <col min="15878" max="15878" width="12" style="87" customWidth="1"/>
    <col min="15879" max="15879" width="15.42578125" style="87" customWidth="1"/>
    <col min="15880" max="16128" width="9.140625" style="87"/>
    <col min="16129" max="16129" width="4.42578125" style="87" customWidth="1"/>
    <col min="16130" max="16130" width="29.42578125" style="87" customWidth="1"/>
    <col min="16131" max="16131" width="20.5703125" style="87" customWidth="1"/>
    <col min="16132" max="16132" width="15.42578125" style="87" customWidth="1"/>
    <col min="16133" max="16133" width="11.140625" style="87" customWidth="1"/>
    <col min="16134" max="16134" width="12" style="87" customWidth="1"/>
    <col min="16135" max="16135" width="15.42578125" style="87" customWidth="1"/>
    <col min="16136" max="16384" width="9.140625" style="87"/>
  </cols>
  <sheetData>
    <row r="1" spans="1:8" ht="25.7" customHeight="1">
      <c r="D1" s="276"/>
      <c r="E1" s="276"/>
      <c r="F1" s="276"/>
      <c r="G1" s="276"/>
    </row>
    <row r="2" spans="1:8" ht="14.25" customHeight="1">
      <c r="A2" s="278" t="s">
        <v>71</v>
      </c>
      <c r="B2" s="278"/>
      <c r="C2" s="278"/>
      <c r="D2" s="278"/>
      <c r="E2" s="278"/>
      <c r="F2" s="278"/>
      <c r="G2" s="278"/>
    </row>
    <row r="3" spans="1:8" ht="96" customHeight="1">
      <c r="A3" s="279" t="s">
        <v>70</v>
      </c>
      <c r="B3" s="280"/>
      <c r="C3" s="280"/>
      <c r="D3" s="281" t="s">
        <v>109</v>
      </c>
      <c r="E3" s="281"/>
      <c r="F3" s="281"/>
      <c r="G3" s="281"/>
    </row>
    <row r="4" spans="1:8" ht="24" customHeight="1">
      <c r="A4" s="279" t="s">
        <v>69</v>
      </c>
      <c r="B4" s="280"/>
      <c r="C4" s="280"/>
      <c r="D4" s="281"/>
      <c r="E4" s="281"/>
      <c r="F4" s="281"/>
      <c r="G4" s="281"/>
    </row>
    <row r="5" spans="1:8" ht="23.1" customHeight="1">
      <c r="A5" s="279" t="s">
        <v>47</v>
      </c>
      <c r="B5" s="280"/>
      <c r="C5" s="280"/>
      <c r="D5" s="281" t="s">
        <v>68</v>
      </c>
      <c r="E5" s="281"/>
      <c r="F5" s="281"/>
      <c r="G5" s="281"/>
    </row>
    <row r="6" spans="1:8" ht="30" customHeight="1"/>
    <row r="7" spans="1:8" ht="32.25" customHeight="1">
      <c r="A7" s="97" t="s">
        <v>3</v>
      </c>
      <c r="B7" s="100" t="s">
        <v>67</v>
      </c>
      <c r="C7" s="101" t="s">
        <v>66</v>
      </c>
      <c r="D7" s="97" t="s">
        <v>65</v>
      </c>
      <c r="E7" s="101" t="s">
        <v>64</v>
      </c>
      <c r="F7" s="97" t="s">
        <v>63</v>
      </c>
      <c r="G7" s="102" t="s">
        <v>62</v>
      </c>
    </row>
    <row r="8" spans="1:8" ht="15.75" customHeight="1">
      <c r="A8" s="97">
        <v>1</v>
      </c>
      <c r="B8" s="100">
        <v>2</v>
      </c>
      <c r="C8" s="101">
        <v>3</v>
      </c>
      <c r="D8" s="97">
        <v>4</v>
      </c>
      <c r="E8" s="101">
        <v>5</v>
      </c>
      <c r="F8" s="97">
        <v>6</v>
      </c>
      <c r="G8" s="97">
        <v>7</v>
      </c>
    </row>
    <row r="9" spans="1:8" ht="15.75" customHeight="1">
      <c r="A9" s="97"/>
      <c r="B9" s="100"/>
      <c r="C9" s="99"/>
      <c r="D9" s="97"/>
      <c r="E9" s="99"/>
      <c r="F9" s="97"/>
      <c r="G9" s="97"/>
    </row>
    <row r="10" spans="1:8" ht="15.75" customHeight="1">
      <c r="A10" s="98" t="s">
        <v>61</v>
      </c>
      <c r="B10" s="282" t="s">
        <v>60</v>
      </c>
      <c r="C10" s="283"/>
      <c r="D10" s="283"/>
      <c r="E10" s="283"/>
      <c r="F10" s="284"/>
      <c r="G10" s="97"/>
    </row>
    <row r="11" spans="1:8" ht="45">
      <c r="A11" s="96"/>
      <c r="B11" s="147" t="s">
        <v>59</v>
      </c>
      <c r="C11" s="148" t="s">
        <v>99</v>
      </c>
      <c r="D11" s="148" t="s">
        <v>58</v>
      </c>
      <c r="E11" s="148">
        <v>5</v>
      </c>
      <c r="F11" s="148">
        <v>620</v>
      </c>
      <c r="G11" s="149">
        <f>E11*F11</f>
        <v>3100</v>
      </c>
      <c r="H11" s="95"/>
    </row>
    <row r="12" spans="1:8" ht="22.5">
      <c r="A12" s="96"/>
      <c r="B12" s="147" t="s">
        <v>100</v>
      </c>
      <c r="C12" s="150" t="s">
        <v>57</v>
      </c>
      <c r="D12" s="148" t="s">
        <v>56</v>
      </c>
      <c r="E12" s="151">
        <v>2.2001591</v>
      </c>
      <c r="F12" s="136">
        <v>530</v>
      </c>
      <c r="G12" s="152">
        <f>SUM(F12*E12)</f>
        <v>1166.084323</v>
      </c>
      <c r="H12" s="95"/>
    </row>
    <row r="13" spans="1:8" ht="18.75" customHeight="1">
      <c r="A13" s="286" t="s">
        <v>55</v>
      </c>
      <c r="B13" s="286"/>
      <c r="C13" s="286"/>
      <c r="D13" s="286"/>
      <c r="E13" s="286"/>
      <c r="F13" s="286"/>
      <c r="G13" s="153">
        <f>G11+G12</f>
        <v>4266.084323</v>
      </c>
    </row>
    <row r="14" spans="1:8" ht="22.5" customHeight="1">
      <c r="A14" s="288" t="s">
        <v>101</v>
      </c>
      <c r="B14" s="274"/>
      <c r="C14" s="275"/>
      <c r="D14" s="273">
        <v>80.58</v>
      </c>
      <c r="E14" s="274"/>
      <c r="F14" s="275"/>
      <c r="G14" s="153">
        <f>ROUND(G13*D14,0)</f>
        <v>343761</v>
      </c>
    </row>
    <row r="15" spans="1:8" ht="15.75" customHeight="1">
      <c r="A15" s="287" t="s">
        <v>54</v>
      </c>
      <c r="B15" s="287"/>
      <c r="C15" s="287"/>
      <c r="D15" s="287"/>
      <c r="E15" s="287"/>
      <c r="F15" s="287"/>
      <c r="G15" s="105">
        <f>G14</f>
        <v>343761</v>
      </c>
    </row>
    <row r="16" spans="1:8" ht="26.25" customHeight="1">
      <c r="A16" s="285" t="s">
        <v>53</v>
      </c>
      <c r="B16" s="280"/>
      <c r="C16" s="280"/>
      <c r="D16" s="280"/>
      <c r="E16" s="280"/>
      <c r="F16" s="280"/>
      <c r="G16" s="94"/>
    </row>
    <row r="17" spans="1:8" s="92" customFormat="1" ht="15.75" customHeight="1">
      <c r="A17" s="277" t="s">
        <v>102</v>
      </c>
      <c r="B17" s="277"/>
      <c r="C17" s="277"/>
      <c r="D17" s="277"/>
      <c r="E17" s="277"/>
      <c r="F17" s="277"/>
      <c r="G17" s="277"/>
      <c r="H17" s="93"/>
    </row>
    <row r="18" spans="1:8" s="91" customFormat="1" ht="21" customHeight="1">
      <c r="B18" s="146"/>
      <c r="C18" s="146"/>
      <c r="D18" s="146"/>
      <c r="E18" s="146"/>
      <c r="F18" s="146"/>
      <c r="G18" s="146"/>
    </row>
  </sheetData>
  <mergeCells count="15">
    <mergeCell ref="D14:F14"/>
    <mergeCell ref="D1:G1"/>
    <mergeCell ref="A17:G17"/>
    <mergeCell ref="A2:G2"/>
    <mergeCell ref="A3:C3"/>
    <mergeCell ref="D3:G3"/>
    <mergeCell ref="A4:C4"/>
    <mergeCell ref="D4:G4"/>
    <mergeCell ref="A5:C5"/>
    <mergeCell ref="D5:G5"/>
    <mergeCell ref="B10:F10"/>
    <mergeCell ref="A16:F16"/>
    <mergeCell ref="A13:F13"/>
    <mergeCell ref="A15:F15"/>
    <mergeCell ref="A14:C14"/>
  </mergeCells>
  <pageMargins left="0.3611111111111111" right="0.3611111111111111" top="0.3611111111111111" bottom="0.3611111111111111"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Сводная</vt:lpstr>
      <vt:lpstr>ОКН. 1-АРХ</vt:lpstr>
      <vt:lpstr>команд</vt:lpstr>
      <vt:lpstr> ОКН. 2-ГИКЭ</vt:lpstr>
      <vt:lpstr>' ОКН. 2-ГИКЭ'!Область_печати</vt:lpstr>
      <vt:lpstr>команд!Область_печати</vt:lpstr>
    </vt:vector>
  </TitlesOfParts>
  <Company>АО "Ленгидропроект"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 Дмитрий Александрович</dc:creator>
  <cp:lastModifiedBy>Питимирова Алина Анатольевна</cp:lastModifiedBy>
  <cp:lastPrinted>2024-12-16T14:03:43Z</cp:lastPrinted>
  <dcterms:created xsi:type="dcterms:W3CDTF">2024-01-18T05:33:41Z</dcterms:created>
  <dcterms:modified xsi:type="dcterms:W3CDTF">2026-08-28T08:24:37Z</dcterms:modified>
</cp:coreProperties>
</file>